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2030" windowHeight="5565" activeTab="3"/>
  </bookViews>
  <sheets>
    <sheet name="Приложение 1" sheetId="1" r:id="rId1"/>
    <sheet name="Приложение 2" sheetId="2" r:id="rId2"/>
    <sheet name="Приложение 3" sheetId="10" r:id="rId3"/>
    <sheet name="приложение 4" sheetId="11" r:id="rId4"/>
  </sheets>
  <definedNames>
    <definedName name="_GoBack" localSheetId="3">'приложение 4'!#REF!</definedName>
    <definedName name="_xlnm._FilterDatabase" localSheetId="0" hidden="1">'Приложение 1'!$A$15:$U$19</definedName>
    <definedName name="_xlnm._FilterDatabase" localSheetId="1" hidden="1">'Приложение 2'!$A$19:$U$150</definedName>
    <definedName name="_xlnm._FilterDatabase" localSheetId="2" hidden="1">'Приложение 3'!$A$17:$M$18</definedName>
    <definedName name="_xlnm.Print_Titles" localSheetId="0">'Приложение 1'!$15:$15</definedName>
    <definedName name="_xlnm.Print_Titles" localSheetId="1">'Приложение 2'!$19:$19</definedName>
    <definedName name="_xlnm.Print_Titles" localSheetId="2">'Приложение 3'!$17:$17</definedName>
    <definedName name="_xlnm.Print_Area" localSheetId="0">'Приложение 1'!$A$1:$R$30</definedName>
    <definedName name="_xlnm.Print_Area" localSheetId="1">'Приложение 2'!$A$1:$U$158</definedName>
    <definedName name="_xlnm.Print_Area" localSheetId="2">'Приложение 3'!$C$3:$M$31</definedName>
  </definedNames>
  <calcPr calcId="125725"/>
</workbook>
</file>

<file path=xl/calcChain.xml><?xml version="1.0" encoding="utf-8"?>
<calcChain xmlns="http://schemas.openxmlformats.org/spreadsheetml/2006/main">
  <c r="Q22" i="1"/>
  <c r="Q23"/>
  <c r="Q24"/>
  <c r="Q25"/>
  <c r="Q26"/>
  <c r="Q27"/>
  <c r="Q28"/>
  <c r="Q21"/>
  <c r="Q17"/>
  <c r="Q20"/>
  <c r="H16"/>
  <c r="I16"/>
  <c r="J16"/>
  <c r="K16"/>
  <c r="L16"/>
  <c r="M16"/>
  <c r="N16"/>
  <c r="O16"/>
  <c r="P16"/>
  <c r="G16"/>
  <c r="Q16" s="1"/>
  <c r="F18" i="10"/>
  <c r="G18"/>
  <c r="H18"/>
  <c r="I18"/>
  <c r="J18"/>
  <c r="K18"/>
  <c r="L18"/>
  <c r="M18"/>
  <c r="E18"/>
  <c r="D20" i="2"/>
  <c r="E20"/>
  <c r="F20"/>
  <c r="G20"/>
  <c r="H20"/>
  <c r="I20"/>
  <c r="J20"/>
  <c r="K20"/>
  <c r="L20"/>
  <c r="M20"/>
  <c r="N20"/>
  <c r="O20"/>
  <c r="P20"/>
  <c r="S20"/>
  <c r="C20"/>
  <c r="Q25"/>
  <c r="R20"/>
  <c r="T25"/>
  <c r="U25"/>
  <c r="P26"/>
  <c r="Q26"/>
  <c r="R26"/>
  <c r="S26"/>
  <c r="T26"/>
  <c r="U26"/>
  <c r="P30"/>
  <c r="Q30"/>
  <c r="R30"/>
  <c r="S30"/>
  <c r="T30"/>
  <c r="U30"/>
  <c r="P32"/>
  <c r="Q32"/>
  <c r="R32"/>
  <c r="S32"/>
  <c r="T32"/>
  <c r="U32"/>
  <c r="P34"/>
  <c r="Q34"/>
  <c r="R34"/>
  <c r="S34"/>
  <c r="T34"/>
  <c r="U34"/>
  <c r="P46"/>
  <c r="Q46"/>
  <c r="R46"/>
  <c r="S46"/>
  <c r="T46"/>
  <c r="U46"/>
  <c r="P48"/>
  <c r="Q48"/>
  <c r="R48"/>
  <c r="S48"/>
  <c r="T48"/>
  <c r="U48"/>
  <c r="P54"/>
  <c r="Q54"/>
  <c r="R54"/>
  <c r="S54"/>
  <c r="T54"/>
  <c r="U54"/>
  <c r="P56"/>
  <c r="Q56"/>
  <c r="R56"/>
  <c r="S56"/>
  <c r="T56"/>
  <c r="U56"/>
  <c r="P60"/>
  <c r="Q60"/>
  <c r="R60"/>
  <c r="S60"/>
  <c r="T60"/>
  <c r="U60"/>
  <c r="P62"/>
  <c r="Q62"/>
  <c r="R62"/>
  <c r="S62"/>
  <c r="T62"/>
  <c r="U62"/>
  <c r="P68"/>
  <c r="Q68"/>
  <c r="R68"/>
  <c r="S68"/>
  <c r="T68"/>
  <c r="U68"/>
  <c r="P73"/>
  <c r="Q73"/>
  <c r="R73"/>
  <c r="S73"/>
  <c r="T73"/>
  <c r="U73"/>
  <c r="P76"/>
  <c r="Q76"/>
  <c r="R76"/>
  <c r="S76"/>
  <c r="T76"/>
  <c r="U76"/>
  <c r="P81"/>
  <c r="Q81"/>
  <c r="R81"/>
  <c r="S81"/>
  <c r="T81"/>
  <c r="U81"/>
  <c r="P84"/>
  <c r="Q84"/>
  <c r="R84"/>
  <c r="S84"/>
  <c r="T84"/>
  <c r="U84"/>
  <c r="P91"/>
  <c r="Q91"/>
  <c r="R91"/>
  <c r="S91"/>
  <c r="T91"/>
  <c r="U91"/>
  <c r="P95"/>
  <c r="Q95"/>
  <c r="R95"/>
  <c r="S95"/>
  <c r="T95"/>
  <c r="U95"/>
  <c r="P100"/>
  <c r="Q100"/>
  <c r="R100"/>
  <c r="S100"/>
  <c r="T100"/>
  <c r="U100"/>
  <c r="P102"/>
  <c r="Q102"/>
  <c r="R102"/>
  <c r="S102"/>
  <c r="T102"/>
  <c r="U102"/>
  <c r="P108"/>
  <c r="Q108"/>
  <c r="R108"/>
  <c r="S108"/>
  <c r="T108"/>
  <c r="U108"/>
  <c r="P112"/>
  <c r="Q112"/>
  <c r="R112"/>
  <c r="S112"/>
  <c r="T112"/>
  <c r="U112"/>
  <c r="P116"/>
  <c r="Q116"/>
  <c r="R116"/>
  <c r="S116"/>
  <c r="T116"/>
  <c r="U116"/>
  <c r="P120"/>
  <c r="Q120"/>
  <c r="R120"/>
  <c r="S120"/>
  <c r="T120"/>
  <c r="U120"/>
  <c r="P123"/>
  <c r="Q123"/>
  <c r="R123"/>
  <c r="S123"/>
  <c r="T123"/>
  <c r="U123"/>
  <c r="P125"/>
  <c r="Q125"/>
  <c r="R125"/>
  <c r="S125"/>
  <c r="T125"/>
  <c r="U125"/>
  <c r="P128"/>
  <c r="Q128"/>
  <c r="R128"/>
  <c r="S128"/>
  <c r="T128"/>
  <c r="U128"/>
  <c r="P132"/>
  <c r="Q132"/>
  <c r="R132"/>
  <c r="S132"/>
  <c r="T132"/>
  <c r="U132"/>
  <c r="P136"/>
  <c r="Q136"/>
  <c r="R136"/>
  <c r="S136"/>
  <c r="T136"/>
  <c r="U136"/>
  <c r="P138"/>
  <c r="Q138"/>
  <c r="R138"/>
  <c r="S138"/>
  <c r="T138"/>
  <c r="U138"/>
  <c r="P143"/>
  <c r="Q143"/>
  <c r="R143"/>
  <c r="S143"/>
  <c r="T143"/>
  <c r="U143"/>
  <c r="P145"/>
  <c r="Q145"/>
  <c r="R145"/>
  <c r="S145"/>
  <c r="T145"/>
  <c r="U145"/>
  <c r="P149"/>
  <c r="Q149"/>
  <c r="Q153" s="1"/>
  <c r="R149"/>
  <c r="S149"/>
  <c r="T149"/>
  <c r="U149"/>
  <c r="U153" s="1"/>
  <c r="T153"/>
  <c r="U20" l="1"/>
  <c r="T20"/>
  <c r="Q20"/>
  <c r="I18" i="1" l="1"/>
  <c r="Q18" s="1"/>
  <c r="I19"/>
  <c r="Q19" s="1"/>
</calcChain>
</file>

<file path=xl/sharedStrings.xml><?xml version="1.0" encoding="utf-8"?>
<sst xmlns="http://schemas.openxmlformats.org/spreadsheetml/2006/main" count="244" uniqueCount="132">
  <si>
    <t>Почтовый адрес                                      многоквартирного дома (далее - МКД)                                с указанием населенного пункта</t>
  </si>
  <si>
    <t>Основание для первоочередного проведения капитального ремонта (подпункт 1 или               подпункт 2 пункта 3.2.1 Порядка)</t>
  </si>
  <si>
    <t>№ п/п</t>
  </si>
  <si>
    <t>Общая площадь МКД</t>
  </si>
  <si>
    <t>в том числе:</t>
  </si>
  <si>
    <t>средства государственной поддержки</t>
  </si>
  <si>
    <t>средства муниципальной поддержки</t>
  </si>
  <si>
    <t>кв. м</t>
  </si>
  <si>
    <t>чел.</t>
  </si>
  <si>
    <t>руб.</t>
  </si>
  <si>
    <t>Х</t>
  </si>
  <si>
    <t>5</t>
  </si>
  <si>
    <t>12.2016</t>
  </si>
  <si>
    <t>9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</si>
  <si>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</si>
  <si>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</si>
  <si>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</si>
  <si>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</si>
  <si>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</si>
  <si>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</si>
  <si>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</si>
  <si>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г. Горячий Ключ,                                                     ул. Ленина, д. 179, корп. А</t>
  </si>
  <si>
    <t>Итого по муниципальному образованию город Горячий Ключ</t>
  </si>
  <si>
    <t>г. Горячий Ключ,                                                                  ул. Герцена, д. 52, корп. А</t>
  </si>
  <si>
    <t>(руб./кв.м)</t>
  </si>
  <si>
    <t>этажей</t>
  </si>
  <si>
    <t>прогнозируемый объем поступления взносов в текущем году</t>
  </si>
  <si>
    <t xml:space="preserve"> подъездов</t>
  </si>
  <si>
    <t>Количество</t>
  </si>
  <si>
    <t>квартир</t>
  </si>
  <si>
    <t xml:space="preserve">            </t>
  </si>
  <si>
    <t>удельная (гр.9/гр.7)</t>
  </si>
  <si>
    <t>№ п/п по дате приватизации</t>
  </si>
  <si>
    <t>№ п/п в ПГА 1638</t>
  </si>
  <si>
    <t>7</t>
  </si>
  <si>
    <t>Российской Федерации</t>
  </si>
  <si>
    <t>Количество граждан, зарегистрированных                  по месту жительства в МКД</t>
  </si>
  <si>
    <t>Виды работ, установленные частью 1 (с учетом положений части 5) статьи 166 Жилищного кодекса Российской Федерации</t>
  </si>
  <si>
    <t xml:space="preserve">Краснодарского края </t>
  </si>
  <si>
    <t>всего (сумма показателей граф 10 - 17)</t>
  </si>
  <si>
    <t xml:space="preserve">средства фонда капитального ремонта данного МКД, включающего в себя взносы и пени </t>
  </si>
  <si>
    <t>19</t>
  </si>
  <si>
    <t>дополнительные взносы</t>
  </si>
  <si>
    <t>заимствованные средства</t>
  </si>
  <si>
    <t>ПРИЛОЖЕНИЕ № 1</t>
  </si>
  <si>
    <t xml:space="preserve">к  приказу министерства топливно-энергетического комплекса и жилищно-коммунального хозяйства    Краснодарского края
от __________________№________
</t>
  </si>
  <si>
    <t>Почтовый адрес многоквартирного дома (далее - МКД) с указанием населенного пункта</t>
  </si>
  <si>
    <r>
      <t xml:space="preserve">оценка технического состояния МКД и составление дефектных ведомостей (ведомостей объемов работ) </t>
    </r>
    <r>
      <rPr>
        <vertAlign val="superscript"/>
        <sz val="34"/>
        <color indexed="8"/>
        <rFont val="Times New Roman"/>
        <family val="1"/>
        <charset val="204"/>
      </rPr>
      <t>2)</t>
    </r>
    <r>
      <rPr>
        <sz val="34"/>
        <color indexed="8"/>
        <rFont val="Times New Roman"/>
        <family val="1"/>
        <charset val="204"/>
      </rPr>
      <t xml:space="preserve"> </t>
    </r>
  </si>
  <si>
    <r>
      <t xml:space="preserve"> разработка проектной документации на выполнение работ по капитальному ремонту МКД</t>
    </r>
    <r>
      <rPr>
        <vertAlign val="superscript"/>
        <sz val="34"/>
        <color indexed="8"/>
        <rFont val="Times New Roman"/>
        <family val="1"/>
        <charset val="204"/>
      </rPr>
      <t xml:space="preserve"> 2)</t>
    </r>
  </si>
  <si>
    <r>
      <t xml:space="preserve">разработка сметной документации на выполнение работ по капитальному ремонту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</si>
  <si>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t>из них</t>
  </si>
  <si>
    <r>
      <t xml:space="preserve">проведение экспертизы проектной документации на выполнение работ по капитальному ремонту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</si>
  <si>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проверка достоверности опеределения сметной стоимости капитального ремонта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</si>
  <si>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t>В том числе</t>
  </si>
  <si>
    <r>
      <t xml:space="preserve">оценка соответствия лифтов требованиям Технического регламента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</si>
  <si>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проектирование капитального ремонта МКД, всего (сумма показателей                  граф 5 - 10)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</si>
  <si>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проведение строительного контроля за оказанием услуг и (или) выполнением работ по капитальному ремонту                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</si>
  <si>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Стоимость работ (услуг) по капитальному ремонту (сумма показателей граф 4 и 11) </t>
    </r>
    <r>
      <rPr>
        <vertAlign val="superscript"/>
        <sz val="34"/>
        <color indexed="8"/>
        <rFont val="Times New Roman"/>
        <family val="1"/>
        <charset val="204"/>
      </rPr>
      <t>2)</t>
    </r>
  </si>
  <si>
    <t>Всего по муниципальному образованию Кавказский  район</t>
  </si>
  <si>
    <t>0</t>
  </si>
  <si>
    <t>Заместитель главы муниципального образования Кавказский район</t>
  </si>
  <si>
    <t>УТВЕРЖДЕН</t>
  </si>
  <si>
    <t>постановлением администрации</t>
  </si>
  <si>
    <t xml:space="preserve">муниципального образования </t>
  </si>
  <si>
    <t>Кавказский район</t>
  </si>
  <si>
    <t>постановленим  администрации</t>
  </si>
  <si>
    <t>муниципального образования</t>
  </si>
  <si>
    <t xml:space="preserve">муницпального образования </t>
  </si>
  <si>
    <t>1</t>
  </si>
  <si>
    <t>2</t>
  </si>
  <si>
    <t>3</t>
  </si>
  <si>
    <t>4</t>
  </si>
  <si>
    <t>6</t>
  </si>
  <si>
    <t>8</t>
  </si>
  <si>
    <t>Заместитель главы муниципального                            образования Кавказский район</t>
  </si>
  <si>
    <t>Заместитель главы муниципрального</t>
  </si>
  <si>
    <t>образования Кавказский район</t>
  </si>
  <si>
    <t>Почтовый адрес многоквартирного дома (далее - МКД)с указанием населенного пункта</t>
  </si>
  <si>
    <t xml:space="preserve">  СПИСОК МНОГОКВАРТИРНЫХ ДОМОВ</t>
  </si>
  <si>
    <t>расположенных на территории  муницпального образования Кавказский район</t>
  </si>
  <si>
    <t xml:space="preserve"> СПИСОК</t>
  </si>
  <si>
    <t>многоквартирных домов  расположенных на территории муниципального образования Кавказский район,  в отношении которых  в этапе 2020 года планового периода 2020-2022 годы</t>
  </si>
  <si>
    <t xml:space="preserve"> СПИСОК МНОГОКВАРТИРНЫХ ДОМОВ</t>
  </si>
  <si>
    <t xml:space="preserve">расположенных на территории  муниципального образования Кавказский район в отношении которых в этапе 2020 года планового периода 2020-2022 годов      подлежат выполнению услуг и иработ по капитальному ремонту общего имущества, предусмотренные пунктами 2-4 части 1статьи 26 Закона   Краснодарского края от 1 июля 2013 года № 2735- КЗ "Об организации работ по проведению капитального ремонта общего имущества собственников в многоквартирных домах, расположенных на территории Краснодарского края""                                               </t>
  </si>
  <si>
    <t>№</t>
  </si>
  <si>
    <t>Адрес МКД</t>
  </si>
  <si>
    <r>
      <t>Виды работ по капитальному ремонту общего имущества в МКД, предусмотренные частью 1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статьи 26              Закона Краснодарского края от 1 июля 2013 года № 2735-КЗ «Об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края»</t>
    </r>
  </si>
  <si>
    <t>утепление фасада</t>
  </si>
  <si>
    <t>переустройство невентилируемой крыши на вентилируемую крышу, устройство выходов на кровлю</t>
  </si>
  <si>
    <t>электрической энергии</t>
  </si>
  <si>
    <t>тепловой энергии</t>
  </si>
  <si>
    <t>горячей воды</t>
  </si>
  <si>
    <t>холодной воды</t>
  </si>
  <si>
    <t>газа</t>
  </si>
  <si>
    <t xml:space="preserve">руб. </t>
  </si>
  <si>
    <t>Стоимость капитального ремонта общего имущества в МКД, всего (показателей граф  строк 4-10)</t>
  </si>
  <si>
    <t>установка коллективных (общедомовых) приборов учета потребления ресурсов, необходимых для предоставления коммунальных услуг, или узлов управления и регулирования потребления этих ресурсов</t>
  </si>
  <si>
    <t>г. Кролпоткин, ул.пер. Белинского, д. 35</t>
  </si>
  <si>
    <t xml:space="preserve"> г. Кропоткин, упрос Ворошилова, д. 65</t>
  </si>
  <si>
    <t>г. Кропоткин, пер. Коммунальный, д. 6</t>
  </si>
  <si>
    <t>г. Кропоткин, ул. Мира, д. 90-а</t>
  </si>
  <si>
    <t>г. Кропоткин, ул. Гоголя, д. 106</t>
  </si>
  <si>
    <t>г. Кропоткин, укл. Шоссейная, д. 73</t>
  </si>
  <si>
    <t>г. Кропоткин, МКР-1, д. 39</t>
  </si>
  <si>
    <t>г. Кропоткин, ул. Красная, д. 260</t>
  </si>
  <si>
    <t>г. Кропоткин, пер. Белинского, д. 35</t>
  </si>
  <si>
    <t xml:space="preserve"> г. Кропоткин, ул.Ворошилова, д. 65</t>
  </si>
  <si>
    <t>СПИСОК МНОГОКВАРТИРНЫХ ДОМОВ,                                                                                                                                                                                                        расположенных на территории муниципального образования Кавказский район, в отношении которых в этап 2020 года в плановый период 2020-2022 годов подлежат выполнению услуг и работ по капитальному ремонту общего имущества собственников, предусмотренных частью 1-1 статьи 26  Закона Краснодарского края от 1 июля 2013 года  № 2735 "Об организации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</si>
  <si>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Всего по муниципальному образованию Кавказский район</t>
  </si>
  <si>
    <t>4 кв.2020 г.</t>
  </si>
  <si>
    <t xml:space="preserve">  </t>
  </si>
  <si>
    <t>общее имущество которых подлежит капитальному ремонту в этапе 2020 года поланового периода 2020-2022 годов</t>
  </si>
  <si>
    <t xml:space="preserve">план по плановому периоду 2020 - 2022 годов (этап 2020года) по видам работ, установленным  подлеежаат выполнению работ  по капитальному ремонту общего имущества, предусмотпенные частью 1 стаатьи 166  ЖК РФ </t>
  </si>
  <si>
    <t>И.Д.Погорелов</t>
  </si>
  <si>
    <t>ПРИЛОЖЕНИЕ № 4                                                                     УТВЕРЖДЕН</t>
  </si>
  <si>
    <t>ПРИЛОЖЕНИЕ № 3</t>
  </si>
  <si>
    <t>ПРИЛОЖЕНИЕ № 1                                                        УТВЕРЖДЕН</t>
  </si>
  <si>
    <r>
      <t>Стоимость услуг (работ) по капитальному ремонту</t>
    </r>
    <r>
      <rPr>
        <vertAlign val="superscript"/>
        <sz val="24"/>
        <color indexed="8"/>
        <rFont val="Times New Roman"/>
        <family val="1"/>
        <charset val="204"/>
      </rPr>
      <t xml:space="preserve"> 3)</t>
    </r>
  </si>
  <si>
    <r>
      <t>Планируемый срок завершения работ                                         (квартал, год)</t>
    </r>
    <r>
      <rPr>
        <vertAlign val="superscript"/>
        <sz val="24"/>
        <color indexed="8"/>
        <rFont val="Times New Roman"/>
        <family val="1"/>
        <charset val="204"/>
      </rPr>
      <t xml:space="preserve"> 3)</t>
    </r>
  </si>
  <si>
    <r>
      <t xml:space="preserve">Стоимость работ по капитальному ремонту всего (сумма показателей граф 4,13, 15, 17, 19, 21) </t>
    </r>
    <r>
      <rPr>
        <vertAlign val="superscript"/>
        <sz val="26"/>
        <color indexed="8"/>
        <rFont val="Times New Roman"/>
        <family val="1"/>
        <charset val="204"/>
      </rPr>
      <t>2)</t>
    </r>
  </si>
  <si>
    <r>
      <t xml:space="preserve">всего (сумма показателей                   граф 5 - 11) </t>
    </r>
    <r>
      <rPr>
        <vertAlign val="superscript"/>
        <sz val="26"/>
        <color indexed="8"/>
        <rFont val="Times New Roman"/>
        <family val="1"/>
        <charset val="204"/>
      </rPr>
      <t>2)</t>
    </r>
  </si>
  <si>
    <r>
      <t xml:space="preserve">электроснабжения </t>
    </r>
    <r>
      <rPr>
        <vertAlign val="superscript"/>
        <sz val="26"/>
        <color indexed="8"/>
        <rFont val="Times New Roman"/>
        <family val="1"/>
        <charset val="204"/>
      </rPr>
      <t>2)</t>
    </r>
  </si>
  <si>
    <r>
      <t xml:space="preserve">холодного                               водоснабжения </t>
    </r>
    <r>
      <rPr>
        <vertAlign val="superscript"/>
        <sz val="26"/>
        <color indexed="8"/>
        <rFont val="Times New Roman"/>
        <family val="1"/>
        <charset val="204"/>
      </rPr>
      <t>2)</t>
    </r>
  </si>
  <si>
    <r>
      <t xml:space="preserve">в том числе противопожарного водопровода </t>
    </r>
    <r>
      <rPr>
        <vertAlign val="superscript"/>
        <sz val="26"/>
        <color indexed="8"/>
        <rFont val="Times New Roman"/>
        <family val="1"/>
        <charset val="204"/>
      </rPr>
      <t>2)</t>
    </r>
  </si>
  <si>
    <r>
      <t>водоотведения</t>
    </r>
    <r>
      <rPr>
        <vertAlign val="superscript"/>
        <sz val="26"/>
        <color indexed="8"/>
        <rFont val="Times New Roman"/>
        <family val="1"/>
        <charset val="204"/>
      </rPr>
      <t xml:space="preserve"> 2)</t>
    </r>
  </si>
  <si>
    <r>
      <t>газоснабжения</t>
    </r>
    <r>
      <rPr>
        <vertAlign val="superscript"/>
        <sz val="26"/>
        <color indexed="8"/>
        <rFont val="Times New Roman"/>
        <family val="1"/>
        <charset val="204"/>
      </rPr>
      <t xml:space="preserve"> 2)</t>
    </r>
  </si>
  <si>
    <r>
      <t>теплоснабжения</t>
    </r>
    <r>
      <rPr>
        <vertAlign val="superscript"/>
        <sz val="26"/>
        <color indexed="8"/>
        <rFont val="Times New Roman"/>
        <family val="1"/>
        <charset val="204"/>
      </rPr>
      <t xml:space="preserve"> 2)</t>
    </r>
  </si>
  <si>
    <r>
      <t xml:space="preserve">горячего водоснабжения </t>
    </r>
    <r>
      <rPr>
        <vertAlign val="superscript"/>
        <sz val="26"/>
        <color indexed="8"/>
        <rFont val="Times New Roman"/>
        <family val="1"/>
        <charset val="204"/>
      </rPr>
      <t>2)</t>
    </r>
  </si>
  <si>
    <r>
      <t>руб.</t>
    </r>
    <r>
      <rPr>
        <vertAlign val="superscript"/>
        <sz val="26"/>
        <color indexed="8"/>
        <rFont val="Times New Roman"/>
        <family val="1"/>
        <charset val="204"/>
      </rPr>
      <t>2)</t>
    </r>
  </si>
  <si>
    <r>
      <t>руб</t>
    </r>
    <r>
      <rPr>
        <vertAlign val="superscript"/>
        <sz val="26"/>
        <color indexed="8"/>
        <rFont val="Times New Roman"/>
        <family val="1"/>
        <charset val="204"/>
      </rPr>
      <t>.2)</t>
    </r>
  </si>
  <si>
    <t>ПРИЛОЖЕНИЕ № 2                                                                               УТВЕРЖДЕН</t>
  </si>
  <si>
    <t>от 05.08.2019 № 1217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</si>
</sst>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#,##0_ ;\-#,##0\ "/>
  </numFmts>
  <fonts count="55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8"/>
      <name val="Calibri"/>
      <family val="2"/>
      <charset val="204"/>
    </font>
    <font>
      <sz val="34"/>
      <color indexed="8"/>
      <name val="Times New Roman"/>
      <family val="1"/>
      <charset val="204"/>
    </font>
    <font>
      <sz val="32"/>
      <color indexed="8"/>
      <name val="Times New Roman"/>
      <family val="1"/>
      <charset val="204"/>
    </font>
    <font>
      <sz val="30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sz val="29"/>
      <color indexed="8"/>
      <name val="Times New Roman"/>
      <family val="1"/>
      <charset val="204"/>
    </font>
    <font>
      <sz val="34"/>
      <color indexed="8"/>
      <name val="Calibri"/>
      <family val="2"/>
      <charset val="204"/>
    </font>
    <font>
      <b/>
      <sz val="34"/>
      <color indexed="8"/>
      <name val="Times New Roman"/>
      <family val="1"/>
      <charset val="204"/>
    </font>
    <font>
      <vertAlign val="superscript"/>
      <sz val="34"/>
      <color indexed="8"/>
      <name val="Times New Roman"/>
      <family val="1"/>
      <charset val="204"/>
    </font>
    <font>
      <sz val="36"/>
      <color indexed="8"/>
      <name val="Calibri"/>
      <family val="2"/>
      <charset val="204"/>
    </font>
    <font>
      <sz val="3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b/>
      <sz val="30"/>
      <name val="Times New Roman"/>
      <family val="1"/>
      <charset val="204"/>
    </font>
    <font>
      <sz val="32"/>
      <name val="Times New Roman"/>
      <family val="1"/>
      <charset val="204"/>
    </font>
    <font>
      <b/>
      <sz val="30"/>
      <color theme="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22"/>
      <color indexed="8"/>
      <name val="Calibri"/>
      <family val="2"/>
      <charset val="204"/>
    </font>
    <font>
      <sz val="28"/>
      <color theme="1"/>
      <name val="Calibri"/>
      <family val="2"/>
      <charset val="204"/>
      <scheme val="minor"/>
    </font>
    <font>
      <sz val="28"/>
      <color indexed="8"/>
      <name val="Calibri"/>
      <family val="2"/>
      <charset val="204"/>
    </font>
    <font>
      <sz val="22"/>
      <color indexed="8"/>
      <name val="Calibri"/>
      <family val="2"/>
    </font>
    <font>
      <sz val="22"/>
      <color theme="1"/>
      <name val="Calibri"/>
      <family val="2"/>
      <charset val="204"/>
      <scheme val="minor"/>
    </font>
    <font>
      <b/>
      <sz val="22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8"/>
      <name val="Calibri"/>
      <family val="2"/>
      <charset val="204"/>
    </font>
    <font>
      <b/>
      <sz val="28"/>
      <color indexed="8"/>
      <name val="Times New Roman"/>
      <family val="1"/>
      <charset val="204"/>
    </font>
    <font>
      <sz val="36"/>
      <color theme="1"/>
      <name val="Calibri"/>
      <family val="2"/>
      <charset val="204"/>
      <scheme val="minor"/>
    </font>
    <font>
      <b/>
      <sz val="26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2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Calibri"/>
      <family val="2"/>
      <charset val="204"/>
    </font>
    <font>
      <vertAlign val="superscript"/>
      <sz val="24"/>
      <color indexed="8"/>
      <name val="Times New Roman"/>
      <family val="1"/>
      <charset val="204"/>
    </font>
    <font>
      <vertAlign val="superscript"/>
      <sz val="26"/>
      <color indexed="8"/>
      <name val="Times New Roman"/>
      <family val="1"/>
      <charset val="204"/>
    </font>
    <font>
      <sz val="26"/>
      <name val="Times New Roman"/>
      <family val="1"/>
      <charset val="204"/>
    </font>
    <font>
      <sz val="2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6" fillId="0" borderId="0"/>
    <xf numFmtId="0" fontId="26" fillId="0" borderId="0"/>
    <xf numFmtId="0" fontId="27" fillId="0" borderId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</cellStyleXfs>
  <cellXfs count="265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/>
    <xf numFmtId="4" fontId="1" fillId="0" borderId="0" xfId="0" applyNumberFormat="1" applyFont="1" applyFill="1"/>
    <xf numFmtId="0" fontId="1" fillId="0" borderId="0" xfId="0" applyFont="1" applyFill="1"/>
    <xf numFmtId="0" fontId="1" fillId="0" borderId="0" xfId="0" applyFont="1" applyAlignment="1">
      <alignment vertical="center"/>
    </xf>
    <xf numFmtId="0" fontId="3" fillId="0" borderId="0" xfId="0" applyFont="1" applyFill="1"/>
    <xf numFmtId="0" fontId="3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11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Border="1"/>
    <xf numFmtId="0" fontId="12" fillId="0" borderId="0" xfId="0" applyFont="1" applyBorder="1"/>
    <xf numFmtId="0" fontId="12" fillId="0" borderId="0" xfId="0" applyNumberFormat="1" applyFont="1" applyBorder="1"/>
    <xf numFmtId="0" fontId="12" fillId="0" borderId="0" xfId="0" applyFont="1" applyBorder="1" applyAlignment="1"/>
    <xf numFmtId="0" fontId="12" fillId="0" borderId="0" xfId="0" applyFont="1" applyBorder="1" applyAlignment="1">
      <alignment wrapText="1"/>
    </xf>
    <xf numFmtId="0" fontId="20" fillId="0" borderId="0" xfId="0" applyFont="1" applyAlignment="1"/>
    <xf numFmtId="49" fontId="6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164" fontId="14" fillId="0" borderId="0" xfId="6" applyFont="1"/>
    <xf numFmtId="164" fontId="14" fillId="0" borderId="0" xfId="6" applyFont="1" applyAlignment="1">
      <alignment horizontal="center" vertical="top" wrapText="1"/>
    </xf>
    <xf numFmtId="164" fontId="5" fillId="0" borderId="1" xfId="6" applyFont="1" applyBorder="1" applyAlignment="1">
      <alignment horizontal="center" vertical="center" wrapText="1"/>
    </xf>
    <xf numFmtId="164" fontId="5" fillId="0" borderId="1" xfId="6" applyFont="1" applyBorder="1" applyAlignment="1">
      <alignment horizontal="center"/>
    </xf>
    <xf numFmtId="164" fontId="19" fillId="0" borderId="0" xfId="6" applyFont="1" applyAlignment="1">
      <alignment horizontal="left" vertical="center" wrapText="1"/>
    </xf>
    <xf numFmtId="164" fontId="19" fillId="0" borderId="0" xfId="6" applyFont="1" applyAlignment="1">
      <alignment horizontal="center" vertical="center" wrapText="1"/>
    </xf>
    <xf numFmtId="164" fontId="19" fillId="0" borderId="0" xfId="6" applyFont="1" applyAlignment="1">
      <alignment vertical="center" wrapText="1"/>
    </xf>
    <xf numFmtId="164" fontId="37" fillId="0" borderId="0" xfId="6" applyFont="1" applyAlignment="1">
      <alignment vertical="center" wrapText="1"/>
    </xf>
    <xf numFmtId="164" fontId="18" fillId="0" borderId="0" xfId="6" applyFont="1" applyAlignment="1">
      <alignment horizontal="center" vertical="center" wrapText="1"/>
    </xf>
    <xf numFmtId="164" fontId="19" fillId="0" borderId="0" xfId="6" applyFont="1" applyFill="1" applyAlignment="1">
      <alignment horizontal="center" vertical="center" wrapText="1"/>
    </xf>
    <xf numFmtId="164" fontId="5" fillId="0" borderId="0" xfId="6" applyFont="1" applyAlignment="1">
      <alignment horizontal="right" wrapText="1"/>
    </xf>
    <xf numFmtId="164" fontId="14" fillId="0" borderId="0" xfId="6" applyFont="1" applyFill="1" applyAlignment="1">
      <alignment horizontal="right" vertical="top" wrapText="1"/>
    </xf>
    <xf numFmtId="164" fontId="14" fillId="0" borderId="0" xfId="6" applyFont="1" applyAlignment="1">
      <alignment horizontal="right" vertical="top" wrapText="1"/>
    </xf>
    <xf numFmtId="164" fontId="38" fillId="0" borderId="1" xfId="6" applyFont="1" applyFill="1" applyBorder="1" applyAlignment="1">
      <alignment horizontal="center" vertical="center" wrapText="1"/>
    </xf>
    <xf numFmtId="164" fontId="12" fillId="0" borderId="1" xfId="6" applyFont="1" applyBorder="1" applyAlignment="1">
      <alignment horizontal="center" vertical="center" wrapText="1"/>
    </xf>
    <xf numFmtId="164" fontId="12" fillId="0" borderId="8" xfId="6" applyFont="1" applyBorder="1" applyAlignment="1">
      <alignment horizontal="center" vertical="center" wrapText="1"/>
    </xf>
    <xf numFmtId="164" fontId="12" fillId="3" borderId="8" xfId="6" applyFont="1" applyFill="1" applyBorder="1" applyAlignment="1">
      <alignment horizontal="center" vertical="center" wrapText="1"/>
    </xf>
    <xf numFmtId="164" fontId="12" fillId="3" borderId="1" xfId="6" applyFont="1" applyFill="1" applyBorder="1" applyAlignment="1">
      <alignment horizontal="center" vertical="center" wrapText="1"/>
    </xf>
    <xf numFmtId="165" fontId="5" fillId="0" borderId="1" xfId="6" applyNumberFormat="1" applyFont="1" applyBorder="1" applyAlignment="1">
      <alignment horizontal="left" vertical="center" wrapText="1"/>
    </xf>
    <xf numFmtId="165" fontId="5" fillId="0" borderId="1" xfId="6" applyNumberFormat="1" applyFont="1" applyBorder="1" applyAlignment="1">
      <alignment horizontal="left"/>
    </xf>
    <xf numFmtId="165" fontId="5" fillId="0" borderId="0" xfId="6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Border="1" applyAlignment="1"/>
    <xf numFmtId="165" fontId="12" fillId="0" borderId="0" xfId="0" applyNumberFormat="1" applyFont="1" applyBorder="1"/>
    <xf numFmtId="165" fontId="1" fillId="0" borderId="0" xfId="0" applyNumberFormat="1" applyFont="1"/>
    <xf numFmtId="165" fontId="3" fillId="0" borderId="0" xfId="0" applyNumberFormat="1" applyFont="1"/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164" fontId="7" fillId="0" borderId="0" xfId="6" applyFont="1" applyBorder="1"/>
    <xf numFmtId="164" fontId="7" fillId="0" borderId="0" xfId="6" applyFont="1" applyBorder="1" applyAlignment="1">
      <alignment vertical="center" wrapText="1"/>
    </xf>
    <xf numFmtId="164" fontId="7" fillId="0" borderId="0" xfId="6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vertical="top" wrapText="1"/>
    </xf>
    <xf numFmtId="0" fontId="39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vertical="top" wrapText="1"/>
    </xf>
    <xf numFmtId="0" fontId="39" fillId="0" borderId="2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1" fillId="0" borderId="1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164" fontId="12" fillId="3" borderId="0" xfId="6" applyFont="1" applyFill="1" applyBorder="1" applyAlignment="1">
      <alignment horizontal="center" vertical="center" wrapText="1"/>
    </xf>
    <xf numFmtId="164" fontId="12" fillId="0" borderId="0" xfId="6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164" fontId="13" fillId="0" borderId="0" xfId="6" applyFont="1" applyBorder="1" applyAlignment="1">
      <alignment horizontal="center" vertical="center" wrapText="1"/>
    </xf>
    <xf numFmtId="49" fontId="42" fillId="0" borderId="8" xfId="0" applyNumberFormat="1" applyFont="1" applyFill="1" applyBorder="1" applyAlignment="1">
      <alignment horizontal="center" vertical="center" wrapText="1"/>
    </xf>
    <xf numFmtId="0" fontId="43" fillId="0" borderId="1" xfId="0" applyNumberFormat="1" applyFont="1" applyFill="1" applyBorder="1" applyAlignment="1">
      <alignment vertical="center" wrapText="1"/>
    </xf>
    <xf numFmtId="49" fontId="4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4" fontId="42" fillId="0" borderId="0" xfId="6" applyFont="1" applyAlignment="1">
      <alignment horizontal="left" vertical="center" wrapText="1"/>
    </xf>
    <xf numFmtId="164" fontId="42" fillId="0" borderId="0" xfId="6" applyFont="1" applyAlignment="1">
      <alignment horizontal="center" vertical="center" wrapText="1"/>
    </xf>
    <xf numFmtId="164" fontId="42" fillId="0" borderId="0" xfId="6" applyFont="1" applyAlignment="1">
      <alignment vertical="center" wrapText="1"/>
    </xf>
    <xf numFmtId="164" fontId="44" fillId="0" borderId="0" xfId="6" applyFont="1" applyAlignment="1">
      <alignment vertical="center" wrapText="1"/>
    </xf>
    <xf numFmtId="49" fontId="12" fillId="0" borderId="8" xfId="6" applyNumberFormat="1" applyFont="1" applyBorder="1" applyAlignment="1">
      <alignment horizontal="center" vertical="center" wrapText="1"/>
    </xf>
    <xf numFmtId="49" fontId="12" fillId="0" borderId="1" xfId="6" applyNumberFormat="1" applyFont="1" applyBorder="1" applyAlignment="1">
      <alignment horizontal="center" vertical="center" wrapText="1"/>
    </xf>
    <xf numFmtId="49" fontId="12" fillId="3" borderId="8" xfId="6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64" fontId="42" fillId="0" borderId="0" xfId="6" applyFont="1" applyBorder="1" applyAlignment="1">
      <alignment horizontal="center" vertical="top" wrapText="1"/>
    </xf>
    <xf numFmtId="164" fontId="42" fillId="0" borderId="0" xfId="6" applyFont="1" applyBorder="1" applyAlignment="1">
      <alignment vertical="top" wrapText="1"/>
    </xf>
    <xf numFmtId="0" fontId="12" fillId="0" borderId="8" xfId="6" applyNumberFormat="1" applyFont="1" applyBorder="1" applyAlignment="1">
      <alignment horizontal="center" vertical="center" wrapText="1"/>
    </xf>
    <xf numFmtId="0" fontId="12" fillId="0" borderId="1" xfId="6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4" fontId="47" fillId="0" borderId="1" xfId="0" applyNumberFormat="1" applyFont="1" applyFill="1" applyBorder="1" applyAlignment="1">
      <alignment horizontal="center" vertical="center" wrapText="1"/>
    </xf>
    <xf numFmtId="4" fontId="48" fillId="0" borderId="1" xfId="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1" fontId="49" fillId="0" borderId="1" xfId="0" applyNumberFormat="1" applyFont="1" applyFill="1" applyBorder="1" applyAlignment="1">
      <alignment horizontal="center" vertical="center" wrapText="1"/>
    </xf>
    <xf numFmtId="4" fontId="49" fillId="0" borderId="1" xfId="0" applyNumberFormat="1" applyFont="1" applyFill="1" applyBorder="1" applyAlignment="1">
      <alignment horizontal="center" vertical="center" wrapText="1"/>
    </xf>
    <xf numFmtId="3" fontId="49" fillId="0" borderId="1" xfId="0" applyNumberFormat="1" applyFont="1" applyFill="1" applyBorder="1" applyAlignment="1">
      <alignment horizontal="center" vertical="center" wrapText="1"/>
    </xf>
    <xf numFmtId="4" fontId="49" fillId="0" borderId="3" xfId="0" applyNumberFormat="1" applyFont="1" applyFill="1" applyBorder="1" applyAlignment="1">
      <alignment horizontal="center" vertical="center" wrapText="1"/>
    </xf>
    <xf numFmtId="49" fontId="49" fillId="0" borderId="1" xfId="0" applyNumberFormat="1" applyFont="1" applyFill="1" applyBorder="1" applyAlignment="1">
      <alignment horizontal="center" vertical="center" wrapText="1"/>
    </xf>
    <xf numFmtId="0" fontId="49" fillId="0" borderId="4" xfId="0" applyFont="1" applyFill="1" applyBorder="1" applyAlignment="1">
      <alignment horizontal="center" vertical="center" wrapText="1"/>
    </xf>
    <xf numFmtId="0" fontId="49" fillId="0" borderId="1" xfId="0" applyNumberFormat="1" applyFont="1" applyFill="1" applyBorder="1" applyAlignment="1">
      <alignment horizontal="center" vertical="center" wrapText="1"/>
    </xf>
    <xf numFmtId="4" fontId="49" fillId="2" borderId="3" xfId="0" applyNumberFormat="1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49" fillId="0" borderId="0" xfId="0" applyNumberFormat="1" applyFont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1" xfId="0" applyNumberFormat="1" applyFont="1" applyFill="1" applyBorder="1" applyAlignment="1">
      <alignment vertical="center" wrapText="1"/>
    </xf>
    <xf numFmtId="0" fontId="49" fillId="0" borderId="1" xfId="0" applyNumberFormat="1" applyFont="1" applyBorder="1" applyAlignment="1">
      <alignment horizontal="center" vertical="center" wrapText="1"/>
    </xf>
    <xf numFmtId="4" fontId="49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2" fontId="4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90" wrapText="1"/>
    </xf>
    <xf numFmtId="166" fontId="38" fillId="0" borderId="1" xfId="6" applyNumberFormat="1" applyFont="1" applyFill="1" applyBorder="1" applyAlignment="1">
      <alignment horizontal="center" vertical="center" wrapText="1"/>
    </xf>
    <xf numFmtId="164" fontId="12" fillId="0" borderId="1" xfId="6" applyFont="1" applyFill="1" applyBorder="1" applyAlignment="1">
      <alignment horizontal="center" vertical="center" wrapText="1"/>
    </xf>
    <xf numFmtId="166" fontId="12" fillId="0" borderId="1" xfId="6" applyNumberFormat="1" applyFont="1" applyFill="1" applyBorder="1" applyAlignment="1">
      <alignment horizontal="center" vertical="center" wrapText="1"/>
    </xf>
    <xf numFmtId="164" fontId="13" fillId="0" borderId="1" xfId="6" applyFont="1" applyBorder="1" applyAlignment="1">
      <alignment horizontal="center" vertical="center" wrapText="1"/>
    </xf>
    <xf numFmtId="164" fontId="53" fillId="2" borderId="1" xfId="6" applyFont="1" applyFill="1" applyBorder="1" applyAlignment="1">
      <alignment horizontal="center" vertical="center" wrapText="1"/>
    </xf>
    <xf numFmtId="166" fontId="12" fillId="0" borderId="1" xfId="6" applyNumberFormat="1" applyFont="1" applyBorder="1" applyAlignment="1">
      <alignment horizontal="center" vertical="center" wrapText="1"/>
    </xf>
    <xf numFmtId="164" fontId="53" fillId="0" borderId="1" xfId="6" applyFont="1" applyFill="1" applyBorder="1" applyAlignment="1">
      <alignment horizontal="center" vertical="center" wrapText="1"/>
    </xf>
    <xf numFmtId="164" fontId="54" fillId="0" borderId="1" xfId="6" applyFont="1" applyFill="1" applyBorder="1" applyAlignment="1" applyProtection="1">
      <alignment horizontal="center" vertical="center" wrapText="1"/>
      <protection hidden="1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NumberFormat="1" applyFont="1" applyFill="1" applyBorder="1" applyAlignment="1">
      <alignment vertical="center" wrapText="1"/>
    </xf>
    <xf numFmtId="0" fontId="12" fillId="0" borderId="0" xfId="0" applyFont="1" applyAlignment="1"/>
    <xf numFmtId="165" fontId="12" fillId="0" borderId="1" xfId="6" applyNumberFormat="1" applyFont="1" applyFill="1" applyBorder="1" applyAlignment="1">
      <alignment horizontal="center" vertical="center" wrapText="1"/>
    </xf>
    <xf numFmtId="164" fontId="12" fillId="0" borderId="1" xfId="6" applyFont="1" applyFill="1" applyBorder="1" applyAlignment="1">
      <alignment horizontal="left" vertical="center" wrapText="1"/>
    </xf>
    <xf numFmtId="165" fontId="12" fillId="0" borderId="1" xfId="6" applyNumberFormat="1" applyFont="1" applyBorder="1" applyAlignment="1">
      <alignment horizontal="center" vertical="center" wrapText="1"/>
    </xf>
    <xf numFmtId="164" fontId="12" fillId="0" borderId="1" xfId="6" applyFont="1" applyBorder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textRotation="90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0" borderId="0" xfId="0" applyFont="1" applyFill="1" applyAlignment="1">
      <alignment horizontal="center" wrapText="1"/>
    </xf>
    <xf numFmtId="0" fontId="21" fillId="0" borderId="0" xfId="0" applyFont="1"/>
    <xf numFmtId="1" fontId="11" fillId="0" borderId="1" xfId="0" applyNumberFormat="1" applyFont="1" applyFill="1" applyBorder="1" applyAlignment="1">
      <alignment horizontal="center" vertical="center" textRotation="90" wrapText="1"/>
    </xf>
    <xf numFmtId="0" fontId="5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textRotation="90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49" fillId="0" borderId="4" xfId="0" applyNumberFormat="1" applyFont="1" applyFill="1" applyBorder="1" applyAlignment="1">
      <alignment horizontal="center" vertical="center" wrapText="1"/>
    </xf>
    <xf numFmtId="49" fontId="49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/>
    <xf numFmtId="0" fontId="11" fillId="0" borderId="1" xfId="0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22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2" fillId="0" borderId="4" xfId="6" applyFont="1" applyFill="1" applyBorder="1" applyAlignment="1">
      <alignment horizontal="center" vertical="center" wrapText="1"/>
    </xf>
    <xf numFmtId="164" fontId="12" fillId="0" borderId="10" xfId="6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4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22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left" vertical="center" wrapText="1"/>
    </xf>
    <xf numFmtId="0" fontId="30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center"/>
    </xf>
    <xf numFmtId="165" fontId="12" fillId="2" borderId="1" xfId="0" applyNumberFormat="1" applyFont="1" applyFill="1" applyBorder="1" applyAlignment="1">
      <alignment horizontal="center" vertical="center" wrapText="1"/>
    </xf>
    <xf numFmtId="164" fontId="38" fillId="0" borderId="1" xfId="6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2" fillId="2" borderId="11" xfId="0" applyFont="1" applyFill="1" applyBorder="1" applyAlignment="1">
      <alignment horizontal="center" vertical="center" textRotation="90" wrapText="1"/>
    </xf>
    <xf numFmtId="0" fontId="12" fillId="2" borderId="12" xfId="0" applyFont="1" applyFill="1" applyBorder="1" applyAlignment="1">
      <alignment horizontal="center" vertical="center" textRotation="90" wrapText="1"/>
    </xf>
    <xf numFmtId="0" fontId="12" fillId="2" borderId="9" xfId="0" applyFont="1" applyFill="1" applyBorder="1" applyAlignment="1">
      <alignment horizontal="center" vertical="center" textRotation="90" wrapText="1"/>
    </xf>
    <xf numFmtId="0" fontId="12" fillId="2" borderId="14" xfId="0" applyFont="1" applyFill="1" applyBorder="1" applyAlignment="1">
      <alignment horizontal="center" vertical="center" textRotation="90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6" xfId="0" applyFont="1" applyFill="1" applyBorder="1" applyAlignment="1">
      <alignment horizontal="center" vertical="center" textRotation="90" wrapText="1"/>
    </xf>
    <xf numFmtId="0" fontId="12" fillId="2" borderId="4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164" fontId="14" fillId="0" borderId="0" xfId="6" applyFont="1" applyAlignment="1">
      <alignment horizontal="center"/>
    </xf>
    <xf numFmtId="164" fontId="14" fillId="0" borderId="0" xfId="6" applyFont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164" fontId="5" fillId="0" borderId="1" xfId="6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5" fillId="0" borderId="0" xfId="0" applyFont="1" applyAlignment="1">
      <alignment horizontal="center" wrapText="1"/>
    </xf>
    <xf numFmtId="164" fontId="7" fillId="0" borderId="0" xfId="6" applyFont="1" applyBorder="1" applyAlignment="1">
      <alignment horizontal="center" vertical="top" wrapText="1"/>
    </xf>
    <xf numFmtId="164" fontId="19" fillId="0" borderId="0" xfId="6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164" fontId="5" fillId="0" borderId="0" xfId="6" applyFont="1" applyAlignment="1">
      <alignment horizontal="right" wrapText="1"/>
    </xf>
    <xf numFmtId="164" fontId="0" fillId="0" borderId="0" xfId="6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0" fillId="0" borderId="1" xfId="6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164" fontId="19" fillId="0" borderId="0" xfId="6" applyFont="1" applyFill="1" applyAlignment="1">
      <alignment horizontal="center" vertical="center" wrapText="1"/>
    </xf>
    <xf numFmtId="0" fontId="45" fillId="0" borderId="22" xfId="0" applyFont="1" applyBorder="1" applyAlignment="1">
      <alignment horizontal="center" wrapText="1"/>
    </xf>
    <xf numFmtId="0" fontId="39" fillId="0" borderId="15" xfId="0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0" fontId="39" fillId="0" borderId="23" xfId="0" applyFont="1" applyBorder="1" applyAlignment="1">
      <alignment horizontal="center" vertical="top" wrapText="1"/>
    </xf>
    <xf numFmtId="0" fontId="39" fillId="0" borderId="21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39" fillId="0" borderId="24" xfId="0" applyFont="1" applyBorder="1" applyAlignment="1">
      <alignment horizontal="center" vertical="top" wrapText="1"/>
    </xf>
    <xf numFmtId="0" fontId="39" fillId="0" borderId="22" xfId="0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top" wrapText="1"/>
    </xf>
    <xf numFmtId="0" fontId="46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39" fillId="0" borderId="4" xfId="0" applyFont="1" applyBorder="1" applyAlignment="1">
      <alignment vertical="top" wrapText="1"/>
    </xf>
    <xf numFmtId="0" fontId="39" fillId="0" borderId="10" xfId="0" applyFont="1" applyBorder="1" applyAlignment="1">
      <alignment vertical="top" wrapText="1"/>
    </xf>
    <xf numFmtId="0" fontId="42" fillId="0" borderId="25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164" fontId="42" fillId="0" borderId="0" xfId="6" applyFont="1" applyFill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1"/>
    <cellStyle name="Обычный 4" xfId="3"/>
    <cellStyle name="Процентный 2" xfId="4"/>
    <cellStyle name="Финансовый" xfId="6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view="pageBreakPreview" zoomScale="55" zoomScaleNormal="50" zoomScaleSheetLayoutView="55" workbookViewId="0">
      <selection activeCell="N4" sqref="N4:R4"/>
    </sheetView>
  </sheetViews>
  <sheetFormatPr defaultRowHeight="20.25"/>
  <cols>
    <col min="1" max="1" width="6.28515625" style="2" customWidth="1"/>
    <col min="2" max="2" width="57.7109375" style="2" customWidth="1"/>
    <col min="3" max="3" width="30.28515625" style="2" customWidth="1"/>
    <col min="4" max="4" width="6.5703125" style="2" customWidth="1"/>
    <col min="5" max="5" width="7.140625" style="2" customWidth="1"/>
    <col min="6" max="6" width="9" style="2" customWidth="1"/>
    <col min="7" max="7" width="26.5703125" style="2" customWidth="1"/>
    <col min="8" max="8" width="22.85546875" style="3" customWidth="1"/>
    <col min="9" max="9" width="32.140625" style="2" customWidth="1"/>
    <col min="10" max="10" width="29.5703125" style="2" customWidth="1"/>
    <col min="11" max="11" width="12.7109375" style="2" customWidth="1"/>
    <col min="12" max="12" width="27" style="2" customWidth="1"/>
    <col min="13" max="13" width="40" style="2" customWidth="1"/>
    <col min="14" max="15" width="13.28515625" style="2" customWidth="1"/>
    <col min="16" max="16" width="14.85546875" style="2" customWidth="1"/>
    <col min="17" max="17" width="21" style="2" customWidth="1"/>
    <col min="18" max="18" width="27" style="2" customWidth="1"/>
    <col min="19" max="19" width="9.42578125" style="2" customWidth="1"/>
    <col min="20" max="20" width="21.85546875" style="2" customWidth="1"/>
    <col min="21" max="16384" width="9.140625" style="2"/>
  </cols>
  <sheetData>
    <row r="1" spans="1:21" s="35" customFormat="1" ht="66.75" customHeight="1">
      <c r="A1" s="34"/>
      <c r="D1" s="36"/>
      <c r="E1" s="7"/>
      <c r="F1" s="7"/>
      <c r="G1" s="7"/>
      <c r="H1" s="7"/>
      <c r="M1" s="27"/>
      <c r="N1" s="166" t="s">
        <v>116</v>
      </c>
      <c r="O1" s="166"/>
      <c r="P1" s="166"/>
      <c r="Q1" s="166"/>
      <c r="R1" s="166"/>
    </row>
    <row r="2" spans="1:21" s="35" customFormat="1" ht="35.25" customHeight="1">
      <c r="A2" s="34"/>
      <c r="D2" s="36"/>
      <c r="E2" s="7"/>
      <c r="F2" s="7"/>
      <c r="G2" s="7"/>
      <c r="H2" s="7"/>
      <c r="M2" s="27"/>
      <c r="N2" s="166" t="s">
        <v>62</v>
      </c>
      <c r="O2" s="166"/>
      <c r="P2" s="166"/>
      <c r="Q2" s="166"/>
      <c r="R2" s="166"/>
    </row>
    <row r="3" spans="1:21" s="35" customFormat="1" ht="35.25" customHeight="1">
      <c r="A3" s="34"/>
      <c r="D3" s="36"/>
      <c r="E3" s="7"/>
      <c r="F3" s="7"/>
      <c r="G3" s="7"/>
      <c r="H3" s="7"/>
      <c r="M3" s="27"/>
      <c r="N3" s="166" t="s">
        <v>63</v>
      </c>
      <c r="O3" s="166"/>
      <c r="P3" s="166"/>
      <c r="Q3" s="166"/>
      <c r="R3" s="166"/>
    </row>
    <row r="4" spans="1:21" s="35" customFormat="1" ht="35.25" customHeight="1">
      <c r="A4" s="34"/>
      <c r="D4" s="36"/>
      <c r="E4" s="7"/>
      <c r="F4" s="7"/>
      <c r="G4" s="7"/>
      <c r="H4" s="7"/>
      <c r="M4" s="27"/>
      <c r="N4" s="166" t="s">
        <v>131</v>
      </c>
      <c r="O4" s="166"/>
      <c r="P4" s="166"/>
      <c r="Q4" s="166"/>
      <c r="R4" s="166"/>
    </row>
    <row r="5" spans="1:21" ht="35.25" customHeight="1">
      <c r="A5" s="6"/>
      <c r="D5" s="4"/>
      <c r="E5" s="7"/>
      <c r="F5" s="7"/>
      <c r="G5" s="7"/>
      <c r="H5" s="7"/>
      <c r="M5" s="27"/>
      <c r="N5" s="189"/>
      <c r="O5" s="189"/>
      <c r="P5" s="189"/>
      <c r="Q5" s="189"/>
      <c r="R5" s="189"/>
    </row>
    <row r="6" spans="1:21" ht="33" customHeight="1">
      <c r="A6" s="169" t="s">
        <v>78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</row>
    <row r="7" spans="1:21" ht="36" customHeight="1">
      <c r="A7" s="171" t="s">
        <v>79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</row>
    <row r="8" spans="1:21" s="5" customFormat="1" ht="30.75" customHeight="1">
      <c r="A8" s="190" t="s">
        <v>111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</row>
    <row r="9" spans="1:21" ht="39.75" customHeight="1">
      <c r="A9" s="22"/>
      <c r="B9" s="23"/>
      <c r="C9" s="24" t="s">
        <v>30</v>
      </c>
      <c r="D9" s="25"/>
      <c r="E9" s="25"/>
      <c r="F9" s="25"/>
      <c r="G9" s="25"/>
      <c r="H9" s="25"/>
      <c r="I9" s="25"/>
      <c r="J9" s="192"/>
      <c r="K9" s="192"/>
      <c r="L9" s="193"/>
      <c r="M9" s="193"/>
      <c r="N9" s="193"/>
      <c r="O9" s="193"/>
      <c r="P9" s="193"/>
      <c r="Q9" s="193"/>
      <c r="R9" s="193"/>
    </row>
    <row r="10" spans="1:21" ht="47.25" customHeight="1">
      <c r="A10" s="175" t="s">
        <v>2</v>
      </c>
      <c r="B10" s="175" t="s">
        <v>0</v>
      </c>
      <c r="C10" s="176" t="s">
        <v>1</v>
      </c>
      <c r="D10" s="188" t="s">
        <v>28</v>
      </c>
      <c r="E10" s="174"/>
      <c r="F10" s="174"/>
      <c r="G10" s="176" t="s">
        <v>3</v>
      </c>
      <c r="H10" s="181" t="s">
        <v>36</v>
      </c>
      <c r="I10" s="175" t="s">
        <v>117</v>
      </c>
      <c r="J10" s="175"/>
      <c r="K10" s="175"/>
      <c r="L10" s="175"/>
      <c r="M10" s="175"/>
      <c r="N10" s="175"/>
      <c r="O10" s="175"/>
      <c r="P10" s="175"/>
      <c r="Q10" s="175"/>
      <c r="R10" s="167" t="s">
        <v>118</v>
      </c>
    </row>
    <row r="11" spans="1:21" ht="30.75">
      <c r="A11" s="175"/>
      <c r="B11" s="175"/>
      <c r="C11" s="187"/>
      <c r="D11" s="174"/>
      <c r="E11" s="174"/>
      <c r="F11" s="174"/>
      <c r="G11" s="175"/>
      <c r="H11" s="182"/>
      <c r="I11" s="176" t="s">
        <v>39</v>
      </c>
      <c r="J11" s="175" t="s">
        <v>4</v>
      </c>
      <c r="K11" s="175"/>
      <c r="L11" s="175"/>
      <c r="M11" s="175"/>
      <c r="N11" s="175"/>
      <c r="O11" s="175"/>
      <c r="P11" s="175"/>
      <c r="Q11" s="176" t="s">
        <v>31</v>
      </c>
      <c r="R11" s="168"/>
    </row>
    <row r="12" spans="1:21" ht="98.25" customHeight="1">
      <c r="A12" s="175"/>
      <c r="B12" s="175"/>
      <c r="C12" s="187"/>
      <c r="D12" s="173" t="s">
        <v>25</v>
      </c>
      <c r="E12" s="173" t="s">
        <v>27</v>
      </c>
      <c r="F12" s="173" t="s">
        <v>29</v>
      </c>
      <c r="G12" s="175"/>
      <c r="H12" s="182"/>
      <c r="I12" s="176"/>
      <c r="J12" s="176" t="s">
        <v>40</v>
      </c>
      <c r="K12" s="176" t="s">
        <v>42</v>
      </c>
      <c r="L12" s="176" t="s">
        <v>26</v>
      </c>
      <c r="M12" s="176" t="s">
        <v>43</v>
      </c>
      <c r="N12" s="175" t="s">
        <v>5</v>
      </c>
      <c r="O12" s="175"/>
      <c r="P12" s="176" t="s">
        <v>6</v>
      </c>
      <c r="Q12" s="176"/>
      <c r="R12" s="168"/>
    </row>
    <row r="13" spans="1:21" ht="249" customHeight="1">
      <c r="A13" s="175"/>
      <c r="B13" s="175"/>
      <c r="C13" s="187"/>
      <c r="D13" s="174"/>
      <c r="E13" s="174"/>
      <c r="F13" s="174"/>
      <c r="G13" s="175"/>
      <c r="H13" s="182"/>
      <c r="I13" s="176"/>
      <c r="J13" s="174"/>
      <c r="K13" s="176"/>
      <c r="L13" s="174"/>
      <c r="M13" s="174"/>
      <c r="N13" s="148" t="s">
        <v>35</v>
      </c>
      <c r="O13" s="148" t="s">
        <v>38</v>
      </c>
      <c r="P13" s="174"/>
      <c r="Q13" s="176"/>
      <c r="R13" s="168"/>
    </row>
    <row r="14" spans="1:21" ht="32.25" customHeight="1">
      <c r="A14" s="175"/>
      <c r="B14" s="175"/>
      <c r="C14" s="187"/>
      <c r="D14" s="126" t="s">
        <v>20</v>
      </c>
      <c r="E14" s="126" t="s">
        <v>20</v>
      </c>
      <c r="F14" s="126" t="s">
        <v>20</v>
      </c>
      <c r="G14" s="125" t="s">
        <v>7</v>
      </c>
      <c r="H14" s="149" t="s">
        <v>8</v>
      </c>
      <c r="I14" s="125" t="s">
        <v>9</v>
      </c>
      <c r="J14" s="125" t="s">
        <v>9</v>
      </c>
      <c r="K14" s="125" t="s">
        <v>9</v>
      </c>
      <c r="L14" s="125" t="s">
        <v>9</v>
      </c>
      <c r="M14" s="125" t="s">
        <v>9</v>
      </c>
      <c r="N14" s="125" t="s">
        <v>9</v>
      </c>
      <c r="O14" s="125" t="s">
        <v>9</v>
      </c>
      <c r="P14" s="125" t="s">
        <v>9</v>
      </c>
      <c r="Q14" s="125" t="s">
        <v>24</v>
      </c>
      <c r="R14" s="168"/>
    </row>
    <row r="15" spans="1:21">
      <c r="A15" s="87">
        <v>1</v>
      </c>
      <c r="B15" s="87">
        <v>2</v>
      </c>
      <c r="C15" s="87">
        <v>3</v>
      </c>
      <c r="D15" s="86">
        <v>4</v>
      </c>
      <c r="E15" s="86">
        <v>5</v>
      </c>
      <c r="F15" s="86">
        <v>6</v>
      </c>
      <c r="G15" s="87">
        <v>7</v>
      </c>
      <c r="H15" s="88">
        <v>8</v>
      </c>
      <c r="I15" s="87">
        <v>9</v>
      </c>
      <c r="J15" s="87">
        <v>10</v>
      </c>
      <c r="K15" s="87">
        <v>11</v>
      </c>
      <c r="L15" s="87">
        <v>12</v>
      </c>
      <c r="M15" s="87">
        <v>13</v>
      </c>
      <c r="N15" s="87">
        <v>15</v>
      </c>
      <c r="O15" s="87">
        <v>16</v>
      </c>
      <c r="P15" s="87">
        <v>17</v>
      </c>
      <c r="Q15" s="87">
        <v>18</v>
      </c>
      <c r="R15" s="89" t="s">
        <v>41</v>
      </c>
      <c r="T15" s="8"/>
    </row>
    <row r="16" spans="1:21" ht="106.5" customHeight="1">
      <c r="A16" s="175" t="s">
        <v>58</v>
      </c>
      <c r="B16" s="175"/>
      <c r="C16" s="125" t="s">
        <v>10</v>
      </c>
      <c r="D16" s="126" t="s">
        <v>10</v>
      </c>
      <c r="E16" s="126" t="s">
        <v>10</v>
      </c>
      <c r="F16" s="126"/>
      <c r="G16" s="127">
        <f>G21+G22+G23+G24+G25+G26+G27+G28</f>
        <v>47971.77</v>
      </c>
      <c r="H16" s="127">
        <f t="shared" ref="H16:P16" si="0">H21+H22+H23+H24+H25+H26+H27+H28</f>
        <v>1321</v>
      </c>
      <c r="I16" s="127">
        <f t="shared" si="0"/>
        <v>151055289.58000001</v>
      </c>
      <c r="J16" s="127">
        <f t="shared" si="0"/>
        <v>9160231.9670000002</v>
      </c>
      <c r="K16" s="127">
        <f t="shared" si="0"/>
        <v>0</v>
      </c>
      <c r="L16" s="127">
        <f t="shared" si="0"/>
        <v>2533740.71</v>
      </c>
      <c r="M16" s="127">
        <f t="shared" si="0"/>
        <v>137413415.91</v>
      </c>
      <c r="N16" s="127">
        <f t="shared" si="0"/>
        <v>0</v>
      </c>
      <c r="O16" s="127">
        <f t="shared" si="0"/>
        <v>0</v>
      </c>
      <c r="P16" s="127">
        <f t="shared" si="0"/>
        <v>0</v>
      </c>
      <c r="Q16" s="127">
        <f>I16/G16</f>
        <v>3148.8371094083045</v>
      </c>
      <c r="R16" s="128" t="s">
        <v>10</v>
      </c>
      <c r="S16" s="8"/>
      <c r="T16" s="8"/>
      <c r="U16" s="8"/>
    </row>
    <row r="17" spans="1:21" s="10" customFormat="1" ht="32.25" hidden="1" customHeight="1">
      <c r="A17" s="183" t="s">
        <v>22</v>
      </c>
      <c r="B17" s="184"/>
      <c r="C17" s="129"/>
      <c r="D17" s="130" t="s">
        <v>10</v>
      </c>
      <c r="E17" s="130" t="s">
        <v>10</v>
      </c>
      <c r="F17" s="130"/>
      <c r="G17" s="131"/>
      <c r="H17" s="132"/>
      <c r="I17" s="133"/>
      <c r="J17" s="133"/>
      <c r="K17" s="133"/>
      <c r="L17" s="133"/>
      <c r="M17" s="133"/>
      <c r="N17" s="131"/>
      <c r="O17" s="131"/>
      <c r="P17" s="131"/>
      <c r="Q17" s="127" t="e">
        <f t="shared" ref="Q17:Q20" si="1">I17/G17</f>
        <v>#DIV/0!</v>
      </c>
      <c r="R17" s="134"/>
      <c r="S17" s="8"/>
      <c r="T17" s="8"/>
      <c r="U17" s="9"/>
    </row>
    <row r="18" spans="1:21" ht="61.5" hidden="1">
      <c r="A18" s="129">
        <v>9</v>
      </c>
      <c r="B18" s="129" t="s">
        <v>23</v>
      </c>
      <c r="C18" s="135"/>
      <c r="D18" s="130" t="s">
        <v>11</v>
      </c>
      <c r="E18" s="130">
        <v>5</v>
      </c>
      <c r="F18" s="130"/>
      <c r="G18" s="131">
        <v>7416.1</v>
      </c>
      <c r="H18" s="136">
        <v>73</v>
      </c>
      <c r="I18" s="137" t="e">
        <f>J18+M18+#REF!+N18+P18</f>
        <v>#REF!</v>
      </c>
      <c r="J18" s="137">
        <v>238745.88888888885</v>
      </c>
      <c r="K18" s="137"/>
      <c r="L18" s="137"/>
      <c r="M18" s="137">
        <v>549054.11111111112</v>
      </c>
      <c r="N18" s="131">
        <v>0</v>
      </c>
      <c r="O18" s="131"/>
      <c r="P18" s="131">
        <v>0</v>
      </c>
      <c r="Q18" s="127" t="e">
        <f t="shared" si="1"/>
        <v>#REF!</v>
      </c>
      <c r="R18" s="134" t="s">
        <v>12</v>
      </c>
      <c r="S18" s="8"/>
      <c r="T18" s="8"/>
      <c r="U18" s="8"/>
    </row>
    <row r="19" spans="1:21" ht="61.5" hidden="1">
      <c r="A19" s="129">
        <v>10</v>
      </c>
      <c r="B19" s="129" t="s">
        <v>21</v>
      </c>
      <c r="C19" s="135"/>
      <c r="D19" s="130" t="s">
        <v>13</v>
      </c>
      <c r="E19" s="130">
        <v>5</v>
      </c>
      <c r="F19" s="130"/>
      <c r="G19" s="131">
        <v>11742.3</v>
      </c>
      <c r="H19" s="136">
        <v>181</v>
      </c>
      <c r="I19" s="137" t="e">
        <f>J19+M19+#REF!+N19+P19</f>
        <v>#REF!</v>
      </c>
      <c r="J19" s="137">
        <v>597221.87777777773</v>
      </c>
      <c r="K19" s="137"/>
      <c r="L19" s="137"/>
      <c r="M19" s="137">
        <v>1302778.1222222224</v>
      </c>
      <c r="N19" s="131">
        <v>0</v>
      </c>
      <c r="O19" s="131"/>
      <c r="P19" s="131">
        <v>0</v>
      </c>
      <c r="Q19" s="127" t="e">
        <f t="shared" si="1"/>
        <v>#REF!</v>
      </c>
      <c r="R19" s="134" t="s">
        <v>12</v>
      </c>
      <c r="S19" s="8"/>
      <c r="T19" s="8"/>
      <c r="U19" s="8"/>
    </row>
    <row r="20" spans="1:21" ht="30.75" hidden="1">
      <c r="A20" s="138"/>
      <c r="B20" s="138"/>
      <c r="C20" s="138"/>
      <c r="D20" s="138"/>
      <c r="E20" s="138"/>
      <c r="F20" s="138"/>
      <c r="G20" s="138"/>
      <c r="H20" s="139"/>
      <c r="I20" s="138"/>
      <c r="J20" s="138"/>
      <c r="K20" s="138"/>
      <c r="L20" s="138"/>
      <c r="M20" s="138"/>
      <c r="N20" s="138"/>
      <c r="O20" s="138"/>
      <c r="P20" s="138"/>
      <c r="Q20" s="127" t="e">
        <f t="shared" si="1"/>
        <v>#DIV/0!</v>
      </c>
      <c r="R20" s="138"/>
    </row>
    <row r="21" spans="1:21" s="35" customFormat="1" ht="70.5" customHeight="1">
      <c r="A21" s="140">
        <v>1</v>
      </c>
      <c r="B21" s="141" t="s">
        <v>105</v>
      </c>
      <c r="C21" s="140"/>
      <c r="D21" s="129">
        <v>5</v>
      </c>
      <c r="E21" s="129">
        <v>8</v>
      </c>
      <c r="F21" s="125">
        <v>118</v>
      </c>
      <c r="G21" s="131">
        <v>5246.66</v>
      </c>
      <c r="H21" s="142">
        <v>118</v>
      </c>
      <c r="I21" s="131">
        <v>17918308</v>
      </c>
      <c r="J21" s="131">
        <v>134514.74</v>
      </c>
      <c r="K21" s="143"/>
      <c r="L21" s="131">
        <v>300056.46000000002</v>
      </c>
      <c r="M21" s="131">
        <v>16273086.800000001</v>
      </c>
      <c r="N21" s="131">
        <v>0</v>
      </c>
      <c r="O21" s="131">
        <v>0</v>
      </c>
      <c r="P21" s="131">
        <v>0</v>
      </c>
      <c r="Q21" s="127">
        <f>I21/G21</f>
        <v>3415.183754998418</v>
      </c>
      <c r="R21" s="144" t="s">
        <v>109</v>
      </c>
    </row>
    <row r="22" spans="1:21" s="35" customFormat="1" ht="65.25" customHeight="1">
      <c r="A22" s="140">
        <v>2</v>
      </c>
      <c r="B22" s="141" t="s">
        <v>106</v>
      </c>
      <c r="C22" s="140"/>
      <c r="D22" s="129">
        <v>5</v>
      </c>
      <c r="E22" s="129">
        <v>4</v>
      </c>
      <c r="F22" s="125">
        <v>56</v>
      </c>
      <c r="G22" s="131">
        <v>3573.42</v>
      </c>
      <c r="H22" s="142">
        <v>56</v>
      </c>
      <c r="I22" s="145">
        <v>11354443.76</v>
      </c>
      <c r="J22" s="131">
        <v>81916.479999999996</v>
      </c>
      <c r="K22" s="143"/>
      <c r="L22" s="146">
        <v>190740.98</v>
      </c>
      <c r="M22" s="131">
        <v>10344535.300000001</v>
      </c>
      <c r="N22" s="131">
        <v>0</v>
      </c>
      <c r="O22" s="131">
        <v>0</v>
      </c>
      <c r="P22" s="131">
        <v>0</v>
      </c>
      <c r="Q22" s="127">
        <f t="shared" ref="Q22:Q28" si="2">I22/G22</f>
        <v>3177.4724941372688</v>
      </c>
      <c r="R22" s="144" t="s">
        <v>109</v>
      </c>
    </row>
    <row r="23" spans="1:21" s="35" customFormat="1" ht="61.5">
      <c r="A23" s="140">
        <v>3</v>
      </c>
      <c r="B23" s="141" t="s">
        <v>99</v>
      </c>
      <c r="C23" s="140"/>
      <c r="D23" s="129">
        <v>2</v>
      </c>
      <c r="E23" s="129">
        <v>2</v>
      </c>
      <c r="F23" s="125">
        <v>8</v>
      </c>
      <c r="G23" s="131">
        <v>422.99</v>
      </c>
      <c r="H23" s="142">
        <v>6</v>
      </c>
      <c r="I23" s="145">
        <v>1583548.13</v>
      </c>
      <c r="J23" s="131">
        <v>118720.34</v>
      </c>
      <c r="K23" s="143"/>
      <c r="L23" s="146">
        <v>26520.68</v>
      </c>
      <c r="M23" s="131">
        <v>1438307.11</v>
      </c>
      <c r="N23" s="131">
        <v>0</v>
      </c>
      <c r="O23" s="131">
        <v>0</v>
      </c>
      <c r="P23" s="131">
        <v>0</v>
      </c>
      <c r="Q23" s="127">
        <f t="shared" si="2"/>
        <v>3743.7011040450125</v>
      </c>
      <c r="R23" s="144" t="s">
        <v>109</v>
      </c>
    </row>
    <row r="24" spans="1:21" s="35" customFormat="1" ht="61.5">
      <c r="A24" s="140">
        <v>4</v>
      </c>
      <c r="B24" s="141" t="s">
        <v>100</v>
      </c>
      <c r="C24" s="140"/>
      <c r="D24" s="129">
        <v>5</v>
      </c>
      <c r="E24" s="129">
        <v>4</v>
      </c>
      <c r="F24" s="125">
        <v>70</v>
      </c>
      <c r="G24" s="131">
        <v>3176.1</v>
      </c>
      <c r="H24" s="142">
        <v>139</v>
      </c>
      <c r="I24" s="145">
        <v>11104619.550000001</v>
      </c>
      <c r="J24" s="131">
        <v>835664.24</v>
      </c>
      <c r="K24" s="143"/>
      <c r="L24" s="146">
        <v>185919.25</v>
      </c>
      <c r="M24" s="131">
        <v>10083036.060000001</v>
      </c>
      <c r="N24" s="131">
        <v>0</v>
      </c>
      <c r="O24" s="131">
        <v>0</v>
      </c>
      <c r="P24" s="131">
        <v>0</v>
      </c>
      <c r="Q24" s="127">
        <f t="shared" si="2"/>
        <v>3496.3066496646834</v>
      </c>
      <c r="R24" s="144" t="s">
        <v>109</v>
      </c>
    </row>
    <row r="25" spans="1:21" s="35" customFormat="1" ht="61.5">
      <c r="A25" s="140">
        <v>5</v>
      </c>
      <c r="B25" s="141" t="s">
        <v>101</v>
      </c>
      <c r="C25" s="140"/>
      <c r="D25" s="129">
        <v>5</v>
      </c>
      <c r="E25" s="129">
        <v>4</v>
      </c>
      <c r="F25" s="125">
        <v>70</v>
      </c>
      <c r="G25" s="131">
        <v>3208.45</v>
      </c>
      <c r="H25" s="142">
        <v>68</v>
      </c>
      <c r="I25" s="145">
        <v>10842091.84</v>
      </c>
      <c r="J25" s="131">
        <v>812215.63</v>
      </c>
      <c r="K25" s="147"/>
      <c r="L25" s="143">
        <v>181590.73</v>
      </c>
      <c r="M25" s="131">
        <v>9848285.4800000004</v>
      </c>
      <c r="N25" s="131">
        <v>0</v>
      </c>
      <c r="O25" s="131">
        <v>0</v>
      </c>
      <c r="P25" s="131">
        <v>0</v>
      </c>
      <c r="Q25" s="127">
        <f t="shared" si="2"/>
        <v>3379.2304196730511</v>
      </c>
      <c r="R25" s="144" t="s">
        <v>109</v>
      </c>
    </row>
    <row r="26" spans="1:21" s="35" customFormat="1" ht="61.5">
      <c r="A26" s="140">
        <v>6</v>
      </c>
      <c r="B26" s="141" t="s">
        <v>102</v>
      </c>
      <c r="C26" s="140"/>
      <c r="D26" s="129">
        <v>2</v>
      </c>
      <c r="E26" s="129">
        <v>2</v>
      </c>
      <c r="F26" s="125">
        <v>16</v>
      </c>
      <c r="G26" s="131">
        <v>718.9</v>
      </c>
      <c r="H26" s="142">
        <v>38</v>
      </c>
      <c r="I26" s="145">
        <v>2538170.04</v>
      </c>
      <c r="J26" s="131">
        <v>192212.74</v>
      </c>
      <c r="K26" s="143"/>
      <c r="L26" s="131">
        <v>42473.51</v>
      </c>
      <c r="M26" s="131">
        <v>2303483.79</v>
      </c>
      <c r="N26" s="131">
        <v>0</v>
      </c>
      <c r="O26" s="131">
        <v>0</v>
      </c>
      <c r="P26" s="131">
        <v>0</v>
      </c>
      <c r="Q26" s="127">
        <f t="shared" si="2"/>
        <v>3530.6301850048685</v>
      </c>
      <c r="R26" s="144" t="s">
        <v>109</v>
      </c>
    </row>
    <row r="27" spans="1:21" s="35" customFormat="1" ht="30.75">
      <c r="A27" s="140">
        <v>7</v>
      </c>
      <c r="B27" s="141" t="s">
        <v>103</v>
      </c>
      <c r="C27" s="140"/>
      <c r="D27" s="129">
        <v>9</v>
      </c>
      <c r="E27" s="129">
        <v>4</v>
      </c>
      <c r="F27" s="125">
        <v>144</v>
      </c>
      <c r="G27" s="131">
        <v>8351.5400000000009</v>
      </c>
      <c r="H27" s="142">
        <v>308</v>
      </c>
      <c r="I27" s="145">
        <v>19345976.420000002</v>
      </c>
      <c r="J27" s="131">
        <v>1282854.42</v>
      </c>
      <c r="K27" s="143"/>
      <c r="L27" s="146">
        <v>327032.49</v>
      </c>
      <c r="M27" s="131">
        <v>17736089.510000002</v>
      </c>
      <c r="N27" s="131">
        <v>0</v>
      </c>
      <c r="O27" s="131">
        <v>0</v>
      </c>
      <c r="P27" s="131">
        <v>0</v>
      </c>
      <c r="Q27" s="127">
        <f t="shared" si="2"/>
        <v>2316.4561769446113</v>
      </c>
      <c r="R27" s="144" t="s">
        <v>109</v>
      </c>
    </row>
    <row r="28" spans="1:21" s="35" customFormat="1" ht="61.5">
      <c r="A28" s="140">
        <v>8</v>
      </c>
      <c r="B28" s="141" t="s">
        <v>104</v>
      </c>
      <c r="C28" s="140"/>
      <c r="D28" s="129">
        <v>9</v>
      </c>
      <c r="E28" s="129">
        <v>10</v>
      </c>
      <c r="F28" s="125">
        <v>384</v>
      </c>
      <c r="G28" s="131">
        <v>23273.71</v>
      </c>
      <c r="H28" s="142">
        <v>588</v>
      </c>
      <c r="I28" s="145">
        <v>76368131.840000004</v>
      </c>
      <c r="J28" s="131">
        <v>5702133.3770000003</v>
      </c>
      <c r="K28" s="143"/>
      <c r="L28" s="131">
        <v>1279406.6100000001</v>
      </c>
      <c r="M28" s="131">
        <v>69386591.859999999</v>
      </c>
      <c r="N28" s="131">
        <v>0</v>
      </c>
      <c r="O28" s="131">
        <v>0</v>
      </c>
      <c r="P28" s="131">
        <v>0</v>
      </c>
      <c r="Q28" s="127">
        <f t="shared" si="2"/>
        <v>3281.3046067859405</v>
      </c>
      <c r="R28" s="144" t="s">
        <v>109</v>
      </c>
    </row>
    <row r="29" spans="1:21" ht="14.2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</row>
    <row r="30" spans="1:21" ht="64.5" customHeight="1">
      <c r="A30" s="177" t="s">
        <v>60</v>
      </c>
      <c r="B30" s="178"/>
      <c r="C30" s="178"/>
      <c r="D30" s="179"/>
      <c r="E30" s="46"/>
      <c r="F30" s="46"/>
      <c r="G30" s="46"/>
      <c r="H30" s="46"/>
      <c r="I30" s="180" t="s">
        <v>110</v>
      </c>
      <c r="J30" s="180"/>
      <c r="K30" s="180"/>
      <c r="L30" s="47"/>
      <c r="M30" s="47"/>
      <c r="N30" s="185" t="s">
        <v>113</v>
      </c>
      <c r="O30" s="185"/>
      <c r="P30" s="185"/>
      <c r="Q30" s="186"/>
      <c r="R30" s="186"/>
    </row>
  </sheetData>
  <autoFilter ref="A15:U19"/>
  <mergeCells count="34">
    <mergeCell ref="N4:R4"/>
    <mergeCell ref="J9:R9"/>
    <mergeCell ref="A30:D30"/>
    <mergeCell ref="I30:K30"/>
    <mergeCell ref="H10:H13"/>
    <mergeCell ref="N12:O12"/>
    <mergeCell ref="G10:G13"/>
    <mergeCell ref="A17:B17"/>
    <mergeCell ref="A16:B16"/>
    <mergeCell ref="B10:B14"/>
    <mergeCell ref="K12:K13"/>
    <mergeCell ref="N30:R30"/>
    <mergeCell ref="P12:P13"/>
    <mergeCell ref="Q11:Q13"/>
    <mergeCell ref="C10:C14"/>
    <mergeCell ref="D10:F11"/>
    <mergeCell ref="L12:L13"/>
    <mergeCell ref="E12:E13"/>
    <mergeCell ref="N1:R1"/>
    <mergeCell ref="R10:R14"/>
    <mergeCell ref="A6:R6"/>
    <mergeCell ref="A7:R7"/>
    <mergeCell ref="D12:D13"/>
    <mergeCell ref="I10:Q10"/>
    <mergeCell ref="A10:A14"/>
    <mergeCell ref="M12:M13"/>
    <mergeCell ref="I11:I13"/>
    <mergeCell ref="J11:P11"/>
    <mergeCell ref="J12:J13"/>
    <mergeCell ref="F12:F13"/>
    <mergeCell ref="N3:R3"/>
    <mergeCell ref="N5:R5"/>
    <mergeCell ref="A8:R8"/>
    <mergeCell ref="N2:R2"/>
  </mergeCells>
  <phoneticPr fontId="4" type="noConversion"/>
  <printOptions horizontalCentered="1"/>
  <pageMargins left="0.78740157480314965" right="0.39370078740157483" top="1.1811023622047245" bottom="0.78740157480314965" header="0.78740157480314965" footer="0"/>
  <pageSetup paperSize="9" scale="33" fitToHeight="20" orientation="landscape" useFirstPageNumber="1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68"/>
  <sheetViews>
    <sheetView view="pageBreakPreview" topLeftCell="C1" zoomScale="42" zoomScaleNormal="50" zoomScaleSheetLayoutView="42" workbookViewId="0">
      <selection activeCell="O5" sqref="O5:U5"/>
    </sheetView>
  </sheetViews>
  <sheetFormatPr defaultRowHeight="21"/>
  <cols>
    <col min="1" max="1" width="14.7109375" style="85" customWidth="1"/>
    <col min="2" max="2" width="56" style="77" customWidth="1"/>
    <col min="3" max="3" width="39.42578125" style="1" customWidth="1"/>
    <col min="4" max="4" width="43.5703125" style="1" customWidth="1"/>
    <col min="5" max="5" width="38" style="1" customWidth="1"/>
    <col min="6" max="6" width="32.42578125" style="1" customWidth="1"/>
    <col min="7" max="7" width="18.28515625" style="1" customWidth="1"/>
    <col min="8" max="8" width="35.5703125" style="1" customWidth="1"/>
    <col min="9" max="9" width="13.42578125" style="1" customWidth="1"/>
    <col min="10" max="10" width="44.5703125" style="1" customWidth="1"/>
    <col min="11" max="11" width="17.5703125" style="1" customWidth="1"/>
    <col min="12" max="12" width="11.140625" style="13" customWidth="1"/>
    <col min="13" max="13" width="43.5703125" style="1" customWidth="1"/>
    <col min="14" max="14" width="28.42578125" style="1" customWidth="1"/>
    <col min="15" max="15" width="42.85546875" style="1" customWidth="1"/>
    <col min="16" max="16" width="18.5703125" style="1" customWidth="1"/>
    <col min="17" max="17" width="11.85546875" style="1" customWidth="1"/>
    <col min="18" max="18" width="26.5703125" style="1" customWidth="1"/>
    <col min="19" max="19" width="40.7109375" style="1" customWidth="1"/>
    <col min="20" max="20" width="13.140625" style="1" customWidth="1"/>
    <col min="21" max="21" width="13.28515625" style="1" customWidth="1"/>
    <col min="22" max="16384" width="9.140625" style="1"/>
  </cols>
  <sheetData>
    <row r="1" spans="1:21" s="35" customFormat="1" ht="92.25" customHeight="1">
      <c r="A1" s="79"/>
      <c r="B1" s="73"/>
      <c r="E1" s="36"/>
      <c r="F1" s="7"/>
      <c r="G1" s="7"/>
      <c r="H1" s="7"/>
      <c r="I1" s="7"/>
      <c r="J1" s="18"/>
      <c r="K1" s="26"/>
      <c r="L1" s="26"/>
      <c r="M1" s="26"/>
      <c r="N1" s="26"/>
      <c r="O1" s="194" t="s">
        <v>130</v>
      </c>
      <c r="P1" s="194"/>
      <c r="Q1" s="194"/>
      <c r="R1" s="194"/>
      <c r="S1" s="194"/>
      <c r="T1" s="194"/>
      <c r="U1" s="194"/>
    </row>
    <row r="2" spans="1:21" s="35" customFormat="1" ht="36.75" customHeight="1">
      <c r="A2" s="79"/>
      <c r="B2" s="73"/>
      <c r="E2" s="36"/>
      <c r="F2" s="7"/>
      <c r="G2" s="7"/>
      <c r="H2" s="7"/>
      <c r="I2" s="7"/>
      <c r="J2" s="18"/>
      <c r="K2" s="26"/>
      <c r="L2" s="26"/>
      <c r="M2" s="26"/>
      <c r="N2" s="26"/>
      <c r="O2" s="194" t="s">
        <v>62</v>
      </c>
      <c r="P2" s="194"/>
      <c r="Q2" s="194"/>
      <c r="R2" s="194"/>
      <c r="S2" s="194"/>
      <c r="T2" s="194"/>
      <c r="U2" s="194"/>
    </row>
    <row r="3" spans="1:21" s="35" customFormat="1" ht="36.75" customHeight="1">
      <c r="A3" s="79"/>
      <c r="B3" s="73"/>
      <c r="E3" s="36"/>
      <c r="F3" s="7"/>
      <c r="G3" s="7"/>
      <c r="H3" s="7"/>
      <c r="I3" s="7"/>
      <c r="J3" s="18"/>
      <c r="K3" s="26"/>
      <c r="L3" s="26"/>
      <c r="M3" s="26"/>
      <c r="N3" s="26"/>
      <c r="O3" s="194" t="s">
        <v>67</v>
      </c>
      <c r="P3" s="194"/>
      <c r="Q3" s="194"/>
      <c r="R3" s="194"/>
      <c r="S3" s="194"/>
      <c r="T3" s="194"/>
      <c r="U3" s="194"/>
    </row>
    <row r="4" spans="1:21" s="35" customFormat="1" ht="36.75" customHeight="1">
      <c r="A4" s="79"/>
      <c r="B4" s="73"/>
      <c r="E4" s="36"/>
      <c r="F4" s="7"/>
      <c r="G4" s="7"/>
      <c r="H4" s="7"/>
      <c r="I4" s="7"/>
      <c r="J4" s="18"/>
      <c r="K4" s="26"/>
      <c r="L4" s="26"/>
      <c r="M4" s="26"/>
      <c r="N4" s="26"/>
      <c r="O4" s="202" t="s">
        <v>64</v>
      </c>
      <c r="P4" s="202"/>
      <c r="Q4" s="202"/>
      <c r="R4" s="202"/>
      <c r="S4" s="202"/>
      <c r="T4" s="202"/>
      <c r="U4" s="202"/>
    </row>
    <row r="5" spans="1:21" s="35" customFormat="1" ht="38.25" customHeight="1">
      <c r="A5" s="79"/>
      <c r="B5" s="73"/>
      <c r="E5" s="36"/>
      <c r="F5" s="7"/>
      <c r="G5" s="7"/>
      <c r="H5" s="7"/>
      <c r="I5" s="7"/>
      <c r="J5" s="18"/>
      <c r="K5" s="26"/>
      <c r="L5" s="26"/>
      <c r="M5" s="26"/>
      <c r="N5" s="26"/>
      <c r="O5" s="202" t="s">
        <v>131</v>
      </c>
      <c r="P5" s="202"/>
      <c r="Q5" s="202"/>
      <c r="R5" s="202"/>
      <c r="S5" s="202"/>
      <c r="T5" s="202"/>
      <c r="U5" s="202"/>
    </row>
    <row r="6" spans="1:21" s="2" customFormat="1" ht="27.75" customHeight="1">
      <c r="A6" s="79"/>
      <c r="B6" s="73"/>
      <c r="E6" s="4"/>
      <c r="F6" s="7"/>
      <c r="G6" s="7"/>
      <c r="H6" s="7"/>
      <c r="I6" s="7"/>
      <c r="J6" s="18"/>
      <c r="K6" s="26"/>
      <c r="L6" s="26"/>
      <c r="M6" s="26"/>
      <c r="N6" s="26"/>
      <c r="O6" s="166"/>
      <c r="P6" s="166"/>
      <c r="Q6" s="166"/>
      <c r="R6" s="166"/>
      <c r="S6" s="166"/>
      <c r="T6" s="166"/>
      <c r="U6" s="166"/>
    </row>
    <row r="7" spans="1:21" ht="21" customHeight="1">
      <c r="A7" s="78"/>
      <c r="B7" s="72"/>
      <c r="C7" s="11"/>
      <c r="D7" s="11"/>
      <c r="E7" s="11"/>
      <c r="F7" s="11"/>
      <c r="G7" s="11"/>
      <c r="H7" s="11"/>
      <c r="I7" s="11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</row>
    <row r="8" spans="1:21" ht="33" customHeight="1">
      <c r="A8" s="200" t="s">
        <v>80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ht="36.75" customHeight="1">
      <c r="A9" s="198" t="s">
        <v>81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</row>
    <row r="10" spans="1:21" ht="33" customHeight="1">
      <c r="A10" s="198" t="s">
        <v>112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</row>
    <row r="11" spans="1:21" ht="32.25" customHeight="1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</row>
    <row r="12" spans="1:21" ht="31.5" customHeight="1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</row>
    <row r="13" spans="1:21" ht="33.75" customHeight="1">
      <c r="A13" s="80"/>
      <c r="B13" s="74"/>
      <c r="C13" s="19"/>
      <c r="D13" s="19"/>
      <c r="E13" s="19"/>
      <c r="F13" s="19"/>
      <c r="G13" s="222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19"/>
    </row>
    <row r="14" spans="1:21" ht="40.5" customHeight="1">
      <c r="A14" s="208" t="s">
        <v>2</v>
      </c>
      <c r="B14" s="195" t="s">
        <v>77</v>
      </c>
      <c r="C14" s="221" t="s">
        <v>119</v>
      </c>
      <c r="D14" s="218" t="s">
        <v>37</v>
      </c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20"/>
    </row>
    <row r="15" spans="1:21" ht="36" customHeight="1">
      <c r="A15" s="208"/>
      <c r="B15" s="195"/>
      <c r="C15" s="221"/>
      <c r="D15" s="195" t="s">
        <v>14</v>
      </c>
      <c r="E15" s="195"/>
      <c r="F15" s="195"/>
      <c r="G15" s="195"/>
      <c r="H15" s="195"/>
      <c r="I15" s="195"/>
      <c r="J15" s="195"/>
      <c r="K15" s="195"/>
      <c r="L15" s="212" t="s">
        <v>15</v>
      </c>
      <c r="M15" s="213"/>
      <c r="N15" s="212" t="s">
        <v>16</v>
      </c>
      <c r="O15" s="213"/>
      <c r="P15" s="212" t="s">
        <v>17</v>
      </c>
      <c r="Q15" s="213"/>
      <c r="R15" s="212" t="s">
        <v>18</v>
      </c>
      <c r="S15" s="213"/>
      <c r="T15" s="212" t="s">
        <v>19</v>
      </c>
      <c r="U15" s="213"/>
    </row>
    <row r="16" spans="1:21" ht="32.25" customHeight="1">
      <c r="A16" s="208"/>
      <c r="B16" s="195"/>
      <c r="C16" s="221"/>
      <c r="D16" s="221" t="s">
        <v>120</v>
      </c>
      <c r="E16" s="195" t="s">
        <v>4</v>
      </c>
      <c r="F16" s="195"/>
      <c r="G16" s="195"/>
      <c r="H16" s="195"/>
      <c r="I16" s="195"/>
      <c r="J16" s="195"/>
      <c r="K16" s="195"/>
      <c r="L16" s="214"/>
      <c r="M16" s="215"/>
      <c r="N16" s="214"/>
      <c r="O16" s="215"/>
      <c r="P16" s="214"/>
      <c r="Q16" s="215"/>
      <c r="R16" s="214"/>
      <c r="S16" s="215"/>
      <c r="T16" s="214"/>
      <c r="U16" s="215"/>
    </row>
    <row r="17" spans="1:21" ht="363.75" customHeight="1">
      <c r="A17" s="208"/>
      <c r="B17" s="195"/>
      <c r="C17" s="221"/>
      <c r="D17" s="221"/>
      <c r="E17" s="150" t="s">
        <v>121</v>
      </c>
      <c r="F17" s="150" t="s">
        <v>122</v>
      </c>
      <c r="G17" s="150" t="s">
        <v>123</v>
      </c>
      <c r="H17" s="150" t="s">
        <v>124</v>
      </c>
      <c r="I17" s="150" t="s">
        <v>125</v>
      </c>
      <c r="J17" s="150" t="s">
        <v>126</v>
      </c>
      <c r="K17" s="150" t="s">
        <v>127</v>
      </c>
      <c r="L17" s="216"/>
      <c r="M17" s="217"/>
      <c r="N17" s="216"/>
      <c r="O17" s="217"/>
      <c r="P17" s="216"/>
      <c r="Q17" s="217"/>
      <c r="R17" s="216"/>
      <c r="S17" s="217"/>
      <c r="T17" s="216"/>
      <c r="U17" s="217"/>
    </row>
    <row r="18" spans="1:21" ht="108" customHeight="1">
      <c r="A18" s="208"/>
      <c r="B18" s="195"/>
      <c r="C18" s="21" t="s">
        <v>9</v>
      </c>
      <c r="D18" s="21" t="s">
        <v>9</v>
      </c>
      <c r="E18" s="21" t="s">
        <v>9</v>
      </c>
      <c r="F18" s="21" t="s">
        <v>9</v>
      </c>
      <c r="G18" s="21" t="s">
        <v>9</v>
      </c>
      <c r="H18" s="21" t="s">
        <v>9</v>
      </c>
      <c r="I18" s="21" t="s">
        <v>9</v>
      </c>
      <c r="J18" s="21" t="s">
        <v>9</v>
      </c>
      <c r="K18" s="21" t="s">
        <v>9</v>
      </c>
      <c r="L18" s="20" t="s">
        <v>20</v>
      </c>
      <c r="M18" s="21" t="s">
        <v>128</v>
      </c>
      <c r="N18" s="21" t="s">
        <v>7</v>
      </c>
      <c r="O18" s="21" t="s">
        <v>129</v>
      </c>
      <c r="P18" s="21" t="s">
        <v>7</v>
      </c>
      <c r="Q18" s="21" t="s">
        <v>128</v>
      </c>
      <c r="R18" s="21" t="s">
        <v>7</v>
      </c>
      <c r="S18" s="21" t="s">
        <v>128</v>
      </c>
      <c r="T18" s="21" t="s">
        <v>7</v>
      </c>
      <c r="U18" s="21" t="s">
        <v>128</v>
      </c>
    </row>
    <row r="19" spans="1:21" ht="33">
      <c r="A19" s="81">
        <v>1</v>
      </c>
      <c r="B19" s="75">
        <v>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0">
        <v>12</v>
      </c>
      <c r="M19" s="21">
        <v>13</v>
      </c>
      <c r="N19" s="21">
        <v>14</v>
      </c>
      <c r="O19" s="21">
        <v>15</v>
      </c>
      <c r="P19" s="21">
        <v>16</v>
      </c>
      <c r="Q19" s="21">
        <v>17</v>
      </c>
      <c r="R19" s="21">
        <v>18</v>
      </c>
      <c r="S19" s="21">
        <v>19</v>
      </c>
      <c r="T19" s="21">
        <v>20</v>
      </c>
      <c r="U19" s="21">
        <v>21</v>
      </c>
    </row>
    <row r="20" spans="1:21" s="12" customFormat="1" ht="146.25" customHeight="1">
      <c r="A20" s="209" t="s">
        <v>58</v>
      </c>
      <c r="B20" s="209"/>
      <c r="C20" s="62">
        <f>C21+C22+C23+C24+C25+C153+C154+C155</f>
        <v>59655596.199999996</v>
      </c>
      <c r="D20" s="62">
        <f t="shared" ref="D20:U20" si="0">D21+D22+D23+D24+D25+D153+D154+D155</f>
        <v>10559081.41</v>
      </c>
      <c r="E20" s="62">
        <f t="shared" si="0"/>
        <v>4616510.8</v>
      </c>
      <c r="F20" s="62">
        <f t="shared" si="0"/>
        <v>977840</v>
      </c>
      <c r="G20" s="62">
        <f t="shared" si="0"/>
        <v>0</v>
      </c>
      <c r="H20" s="62">
        <f t="shared" si="0"/>
        <v>1070048</v>
      </c>
      <c r="I20" s="62">
        <f t="shared" si="0"/>
        <v>0</v>
      </c>
      <c r="J20" s="62">
        <f t="shared" si="0"/>
        <v>3630394</v>
      </c>
      <c r="K20" s="62">
        <f t="shared" si="0"/>
        <v>0</v>
      </c>
      <c r="L20" s="151">
        <f t="shared" si="0"/>
        <v>11</v>
      </c>
      <c r="M20" s="62">
        <f t="shared" si="0"/>
        <v>21450000</v>
      </c>
      <c r="N20" s="62">
        <f t="shared" si="0"/>
        <v>5655.9</v>
      </c>
      <c r="O20" s="62">
        <f t="shared" si="0"/>
        <v>15777803</v>
      </c>
      <c r="P20" s="62">
        <f t="shared" si="0"/>
        <v>0</v>
      </c>
      <c r="Q20" s="62">
        <f t="shared" si="0"/>
        <v>0</v>
      </c>
      <c r="R20" s="62">
        <f t="shared" si="0"/>
        <v>1989</v>
      </c>
      <c r="S20" s="62">
        <f t="shared" si="0"/>
        <v>12133000</v>
      </c>
      <c r="T20" s="62">
        <f t="shared" si="0"/>
        <v>0</v>
      </c>
      <c r="U20" s="62">
        <f t="shared" si="0"/>
        <v>0</v>
      </c>
    </row>
    <row r="21" spans="1:21" ht="78.75" customHeight="1">
      <c r="A21" s="159">
        <v>1</v>
      </c>
      <c r="B21" s="160" t="s">
        <v>97</v>
      </c>
      <c r="C21" s="152">
        <v>15125460</v>
      </c>
      <c r="D21" s="152">
        <v>2244960</v>
      </c>
      <c r="E21" s="152">
        <v>2244960</v>
      </c>
      <c r="F21" s="152"/>
      <c r="G21" s="152"/>
      <c r="H21" s="152"/>
      <c r="I21" s="152"/>
      <c r="J21" s="152"/>
      <c r="K21" s="152"/>
      <c r="L21" s="153"/>
      <c r="M21" s="152"/>
      <c r="N21" s="152">
        <v>2100</v>
      </c>
      <c r="O21" s="152">
        <v>3615300</v>
      </c>
      <c r="P21" s="152">
        <v>0</v>
      </c>
      <c r="Q21" s="152">
        <v>0</v>
      </c>
      <c r="R21" s="152">
        <v>1339</v>
      </c>
      <c r="S21" s="152">
        <v>9265200</v>
      </c>
      <c r="T21" s="152">
        <v>0</v>
      </c>
      <c r="U21" s="152">
        <v>0</v>
      </c>
    </row>
    <row r="22" spans="1:21" ht="76.5" customHeight="1">
      <c r="A22" s="159">
        <v>2</v>
      </c>
      <c r="B22" s="160" t="s">
        <v>98</v>
      </c>
      <c r="C22" s="152">
        <v>7402354</v>
      </c>
      <c r="D22" s="152">
        <v>5204242.6100000003</v>
      </c>
      <c r="E22" s="152">
        <v>1309560</v>
      </c>
      <c r="F22" s="152"/>
      <c r="G22" s="152"/>
      <c r="H22" s="152"/>
      <c r="I22" s="152"/>
      <c r="J22" s="152">
        <v>3630394</v>
      </c>
      <c r="K22" s="152"/>
      <c r="L22" s="153"/>
      <c r="M22" s="152"/>
      <c r="N22" s="152">
        <v>912</v>
      </c>
      <c r="O22" s="152">
        <v>2462400</v>
      </c>
      <c r="P22" s="154">
        <v>0</v>
      </c>
      <c r="Q22" s="152">
        <v>0</v>
      </c>
      <c r="R22" s="152">
        <v>0</v>
      </c>
      <c r="S22" s="152"/>
      <c r="T22" s="152">
        <v>0</v>
      </c>
      <c r="U22" s="152">
        <v>0</v>
      </c>
    </row>
    <row r="23" spans="1:21" ht="72.75" customHeight="1">
      <c r="A23" s="159">
        <v>3</v>
      </c>
      <c r="B23" s="160" t="s">
        <v>99</v>
      </c>
      <c r="C23" s="155">
        <v>1240800</v>
      </c>
      <c r="D23" s="155"/>
      <c r="E23" s="152"/>
      <c r="F23" s="152"/>
      <c r="G23" s="152"/>
      <c r="H23" s="152"/>
      <c r="I23" s="152"/>
      <c r="J23" s="152"/>
      <c r="K23" s="152"/>
      <c r="L23" s="153"/>
      <c r="M23" s="152"/>
      <c r="N23" s="152">
        <v>376</v>
      </c>
      <c r="O23" s="152">
        <v>1240800</v>
      </c>
      <c r="P23" s="154">
        <v>0</v>
      </c>
      <c r="Q23" s="152">
        <v>0</v>
      </c>
      <c r="R23" s="152">
        <v>0</v>
      </c>
      <c r="S23" s="152">
        <v>0</v>
      </c>
      <c r="T23" s="152">
        <v>0</v>
      </c>
      <c r="U23" s="152">
        <v>0</v>
      </c>
    </row>
    <row r="24" spans="1:21" ht="75" customHeight="1">
      <c r="A24" s="159">
        <v>4</v>
      </c>
      <c r="B24" s="160" t="s">
        <v>100</v>
      </c>
      <c r="C24" s="152">
        <v>5327641.4000000004</v>
      </c>
      <c r="D24" s="152"/>
      <c r="E24" s="152"/>
      <c r="F24" s="152"/>
      <c r="G24" s="152"/>
      <c r="H24" s="154"/>
      <c r="I24" s="154"/>
      <c r="J24" s="154"/>
      <c r="K24" s="154"/>
      <c r="L24" s="153"/>
      <c r="M24" s="152"/>
      <c r="N24" s="152">
        <v>860.9</v>
      </c>
      <c r="O24" s="152">
        <v>3827561</v>
      </c>
      <c r="P24" s="154">
        <v>0</v>
      </c>
      <c r="Q24" s="152">
        <v>0</v>
      </c>
      <c r="R24" s="152">
        <v>340</v>
      </c>
      <c r="S24" s="152">
        <v>1500080</v>
      </c>
      <c r="T24" s="152">
        <v>0</v>
      </c>
      <c r="U24" s="152">
        <v>0</v>
      </c>
    </row>
    <row r="25" spans="1:21" ht="76.5" customHeight="1">
      <c r="A25" s="159">
        <v>5</v>
      </c>
      <c r="B25" s="160" t="s">
        <v>101</v>
      </c>
      <c r="C25" s="152">
        <v>6988598.7999999998</v>
      </c>
      <c r="D25" s="152">
        <v>3109878.8</v>
      </c>
      <c r="E25" s="152">
        <v>1061990.8</v>
      </c>
      <c r="F25" s="152">
        <v>977840</v>
      </c>
      <c r="G25" s="152"/>
      <c r="H25" s="152">
        <v>1070048</v>
      </c>
      <c r="I25" s="152"/>
      <c r="J25" s="152"/>
      <c r="K25" s="152"/>
      <c r="L25" s="153"/>
      <c r="M25" s="152"/>
      <c r="N25" s="152">
        <v>930</v>
      </c>
      <c r="O25" s="152">
        <v>2511000</v>
      </c>
      <c r="P25" s="154"/>
      <c r="Q25" s="152">
        <f>SUM(Q21:Q24)</f>
        <v>0</v>
      </c>
      <c r="R25" s="152">
        <v>310</v>
      </c>
      <c r="S25" s="152">
        <v>1367720</v>
      </c>
      <c r="T25" s="62">
        <f>SUM(T21:T24)</f>
        <v>0</v>
      </c>
      <c r="U25" s="62">
        <f>SUM(U21:U24)</f>
        <v>0</v>
      </c>
    </row>
    <row r="26" spans="1:21" ht="32.25" hidden="1" customHeight="1">
      <c r="A26" s="159">
        <v>6</v>
      </c>
      <c r="B26" s="160" t="s">
        <v>102</v>
      </c>
      <c r="C26" s="152"/>
      <c r="D26" s="152"/>
      <c r="E26" s="152"/>
      <c r="F26" s="152"/>
      <c r="G26" s="152"/>
      <c r="H26" s="152"/>
      <c r="I26" s="152"/>
      <c r="J26" s="152"/>
      <c r="K26" s="152"/>
      <c r="L26" s="153"/>
      <c r="M26" s="152"/>
      <c r="N26" s="152"/>
      <c r="O26" s="152"/>
      <c r="P26" s="152">
        <f t="shared" ref="P26:U26" si="1">P27+P28+P29</f>
        <v>0</v>
      </c>
      <c r="Q26" s="152">
        <f t="shared" si="1"/>
        <v>0</v>
      </c>
      <c r="R26" s="152">
        <f t="shared" si="1"/>
        <v>0</v>
      </c>
      <c r="S26" s="152">
        <f t="shared" si="1"/>
        <v>0</v>
      </c>
      <c r="T26" s="152">
        <f t="shared" si="1"/>
        <v>0</v>
      </c>
      <c r="U26" s="152">
        <f t="shared" si="1"/>
        <v>0</v>
      </c>
    </row>
    <row r="27" spans="1:21" ht="21" hidden="1" customHeight="1">
      <c r="A27" s="159">
        <v>7</v>
      </c>
      <c r="B27" s="160" t="s">
        <v>103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3"/>
      <c r="M27" s="152"/>
      <c r="N27" s="152"/>
      <c r="O27" s="152"/>
      <c r="P27" s="152">
        <v>0</v>
      </c>
      <c r="Q27" s="152">
        <v>0</v>
      </c>
      <c r="R27" s="152">
        <v>0</v>
      </c>
      <c r="S27" s="152">
        <v>0</v>
      </c>
      <c r="T27" s="152">
        <v>0</v>
      </c>
      <c r="U27" s="152">
        <v>0</v>
      </c>
    </row>
    <row r="28" spans="1:21" ht="21" hidden="1" customHeight="1">
      <c r="A28" s="159">
        <v>8</v>
      </c>
      <c r="B28" s="160" t="s">
        <v>104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3"/>
      <c r="M28" s="152"/>
      <c r="N28" s="152"/>
      <c r="O28" s="152"/>
      <c r="P28" s="152">
        <v>0</v>
      </c>
      <c r="Q28" s="152">
        <v>0</v>
      </c>
      <c r="R28" s="152">
        <v>0</v>
      </c>
      <c r="S28" s="152">
        <v>0</v>
      </c>
      <c r="T28" s="152">
        <v>0</v>
      </c>
      <c r="U28" s="152">
        <v>0</v>
      </c>
    </row>
    <row r="29" spans="1:21" ht="21" hidden="1" customHeight="1">
      <c r="A29" s="161"/>
      <c r="B29" s="161"/>
      <c r="C29" s="152"/>
      <c r="D29" s="152"/>
      <c r="E29" s="152"/>
      <c r="F29" s="152"/>
      <c r="G29" s="152"/>
      <c r="H29" s="152"/>
      <c r="I29" s="152"/>
      <c r="J29" s="152"/>
      <c r="K29" s="152"/>
      <c r="L29" s="153"/>
      <c r="M29" s="152"/>
      <c r="N29" s="152"/>
      <c r="O29" s="152"/>
      <c r="P29" s="152">
        <v>0</v>
      </c>
      <c r="Q29" s="152">
        <v>0</v>
      </c>
      <c r="R29" s="152">
        <v>0</v>
      </c>
      <c r="S29" s="152">
        <v>0</v>
      </c>
      <c r="T29" s="152">
        <v>0</v>
      </c>
      <c r="U29" s="152">
        <v>0</v>
      </c>
    </row>
    <row r="30" spans="1:21" ht="31.5" hidden="1" customHeight="1">
      <c r="A30" s="196"/>
      <c r="B30" s="197"/>
      <c r="C30" s="152"/>
      <c r="D30" s="152"/>
      <c r="E30" s="152"/>
      <c r="F30" s="152"/>
      <c r="G30" s="152"/>
      <c r="H30" s="152"/>
      <c r="I30" s="152"/>
      <c r="J30" s="152"/>
      <c r="K30" s="152"/>
      <c r="L30" s="153"/>
      <c r="M30" s="152"/>
      <c r="N30" s="152"/>
      <c r="O30" s="152"/>
      <c r="P30" s="152">
        <f t="shared" ref="P30:U30" si="2">P31</f>
        <v>0</v>
      </c>
      <c r="Q30" s="152">
        <f t="shared" si="2"/>
        <v>0</v>
      </c>
      <c r="R30" s="152">
        <f t="shared" si="2"/>
        <v>0</v>
      </c>
      <c r="S30" s="152">
        <f t="shared" si="2"/>
        <v>0</v>
      </c>
      <c r="T30" s="152">
        <f t="shared" si="2"/>
        <v>0</v>
      </c>
      <c r="U30" s="152">
        <f t="shared" si="2"/>
        <v>0</v>
      </c>
    </row>
    <row r="31" spans="1:21" ht="33" hidden="1">
      <c r="A31" s="162"/>
      <c r="B31" s="163"/>
      <c r="C31" s="152"/>
      <c r="D31" s="152"/>
      <c r="E31" s="152"/>
      <c r="F31" s="152"/>
      <c r="G31" s="152"/>
      <c r="H31" s="152"/>
      <c r="I31" s="152"/>
      <c r="J31" s="152"/>
      <c r="K31" s="152"/>
      <c r="L31" s="153"/>
      <c r="M31" s="152"/>
      <c r="N31" s="152"/>
      <c r="O31" s="152"/>
      <c r="P31" s="152">
        <v>0</v>
      </c>
      <c r="Q31" s="152">
        <v>0</v>
      </c>
      <c r="R31" s="152">
        <v>0</v>
      </c>
      <c r="S31" s="152">
        <v>0</v>
      </c>
      <c r="T31" s="152">
        <v>0</v>
      </c>
      <c r="U31" s="152">
        <v>0</v>
      </c>
    </row>
    <row r="32" spans="1:21" ht="31.5" hidden="1" customHeight="1">
      <c r="A32" s="196"/>
      <c r="B32" s="197"/>
      <c r="C32" s="152"/>
      <c r="D32" s="152"/>
      <c r="E32" s="152"/>
      <c r="F32" s="152"/>
      <c r="G32" s="152"/>
      <c r="H32" s="152"/>
      <c r="I32" s="152"/>
      <c r="J32" s="152"/>
      <c r="K32" s="152"/>
      <c r="L32" s="153"/>
      <c r="M32" s="152"/>
      <c r="N32" s="152"/>
      <c r="O32" s="152"/>
      <c r="P32" s="152">
        <f t="shared" ref="P32:U32" si="3">P33</f>
        <v>0</v>
      </c>
      <c r="Q32" s="152">
        <f t="shared" si="3"/>
        <v>0</v>
      </c>
      <c r="R32" s="152">
        <f t="shared" si="3"/>
        <v>0</v>
      </c>
      <c r="S32" s="152">
        <f t="shared" si="3"/>
        <v>0</v>
      </c>
      <c r="T32" s="152">
        <f t="shared" si="3"/>
        <v>0</v>
      </c>
      <c r="U32" s="152">
        <f t="shared" si="3"/>
        <v>0</v>
      </c>
    </row>
    <row r="33" spans="1:21" ht="33" hidden="1">
      <c r="A33" s="162"/>
      <c r="B33" s="163"/>
      <c r="C33" s="152"/>
      <c r="D33" s="152"/>
      <c r="E33" s="152"/>
      <c r="F33" s="152"/>
      <c r="G33" s="152"/>
      <c r="H33" s="152"/>
      <c r="I33" s="152"/>
      <c r="J33" s="152"/>
      <c r="K33" s="152"/>
      <c r="L33" s="153"/>
      <c r="M33" s="152"/>
      <c r="N33" s="152"/>
      <c r="O33" s="152"/>
      <c r="P33" s="152">
        <v>0</v>
      </c>
      <c r="Q33" s="152">
        <v>0</v>
      </c>
      <c r="R33" s="152">
        <v>0</v>
      </c>
      <c r="S33" s="152">
        <v>0</v>
      </c>
      <c r="T33" s="152">
        <v>0</v>
      </c>
      <c r="U33" s="152">
        <v>0</v>
      </c>
    </row>
    <row r="34" spans="1:21" ht="31.5" hidden="1" customHeight="1">
      <c r="A34" s="196"/>
      <c r="B34" s="197"/>
      <c r="C34" s="152"/>
      <c r="D34" s="152"/>
      <c r="E34" s="152"/>
      <c r="F34" s="152"/>
      <c r="G34" s="152"/>
      <c r="H34" s="152"/>
      <c r="I34" s="152"/>
      <c r="J34" s="152"/>
      <c r="K34" s="152"/>
      <c r="L34" s="153"/>
      <c r="M34" s="152"/>
      <c r="N34" s="152"/>
      <c r="O34" s="152"/>
      <c r="P34" s="152">
        <f t="shared" ref="P34:U34" si="4">P35+P36+P37+P38+P39+P40+P41+P42+P43+P44+P45</f>
        <v>0</v>
      </c>
      <c r="Q34" s="152">
        <f t="shared" si="4"/>
        <v>0</v>
      </c>
      <c r="R34" s="152">
        <f t="shared" si="4"/>
        <v>0</v>
      </c>
      <c r="S34" s="152">
        <f t="shared" si="4"/>
        <v>0</v>
      </c>
      <c r="T34" s="152">
        <f t="shared" si="4"/>
        <v>0</v>
      </c>
      <c r="U34" s="152">
        <f t="shared" si="4"/>
        <v>0</v>
      </c>
    </row>
    <row r="35" spans="1:21" ht="33" hidden="1">
      <c r="A35" s="162"/>
      <c r="B35" s="163"/>
      <c r="C35" s="152"/>
      <c r="D35" s="152"/>
      <c r="E35" s="152"/>
      <c r="F35" s="152"/>
      <c r="G35" s="152"/>
      <c r="H35" s="152"/>
      <c r="I35" s="152"/>
      <c r="J35" s="152"/>
      <c r="K35" s="152"/>
      <c r="L35" s="153"/>
      <c r="M35" s="152"/>
      <c r="N35" s="152"/>
      <c r="O35" s="152"/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</row>
    <row r="36" spans="1:21" ht="33" hidden="1">
      <c r="A36" s="162"/>
      <c r="B36" s="163"/>
      <c r="C36" s="152"/>
      <c r="D36" s="152"/>
      <c r="E36" s="152"/>
      <c r="F36" s="152"/>
      <c r="G36" s="152"/>
      <c r="H36" s="152"/>
      <c r="I36" s="152"/>
      <c r="J36" s="152"/>
      <c r="K36" s="152"/>
      <c r="L36" s="153"/>
      <c r="M36" s="152"/>
      <c r="N36" s="152"/>
      <c r="O36" s="152"/>
      <c r="P36" s="152">
        <v>0</v>
      </c>
      <c r="Q36" s="152">
        <v>0</v>
      </c>
      <c r="R36" s="152">
        <v>0</v>
      </c>
      <c r="S36" s="152">
        <v>0</v>
      </c>
      <c r="T36" s="152">
        <v>0</v>
      </c>
      <c r="U36" s="152">
        <v>0</v>
      </c>
    </row>
    <row r="37" spans="1:21" ht="33" hidden="1">
      <c r="A37" s="162"/>
      <c r="B37" s="163"/>
      <c r="C37" s="152"/>
      <c r="D37" s="152"/>
      <c r="E37" s="152"/>
      <c r="F37" s="152"/>
      <c r="G37" s="152"/>
      <c r="H37" s="152"/>
      <c r="I37" s="152"/>
      <c r="J37" s="152"/>
      <c r="K37" s="152"/>
      <c r="L37" s="153"/>
      <c r="M37" s="152"/>
      <c r="N37" s="152"/>
      <c r="O37" s="152"/>
      <c r="P37" s="152">
        <v>0</v>
      </c>
      <c r="Q37" s="152">
        <v>0</v>
      </c>
      <c r="R37" s="152">
        <v>0</v>
      </c>
      <c r="S37" s="152">
        <v>0</v>
      </c>
      <c r="T37" s="152">
        <v>0</v>
      </c>
      <c r="U37" s="152">
        <v>0</v>
      </c>
    </row>
    <row r="38" spans="1:21" ht="33" hidden="1">
      <c r="A38" s="162"/>
      <c r="B38" s="163"/>
      <c r="C38" s="152"/>
      <c r="D38" s="152"/>
      <c r="E38" s="152"/>
      <c r="F38" s="152"/>
      <c r="G38" s="152"/>
      <c r="H38" s="152"/>
      <c r="I38" s="152"/>
      <c r="J38" s="152"/>
      <c r="K38" s="152"/>
      <c r="L38" s="153"/>
      <c r="M38" s="152"/>
      <c r="N38" s="152"/>
      <c r="O38" s="152"/>
      <c r="P38" s="152">
        <v>0</v>
      </c>
      <c r="Q38" s="152">
        <v>0</v>
      </c>
      <c r="R38" s="152">
        <v>0</v>
      </c>
      <c r="S38" s="152">
        <v>0</v>
      </c>
      <c r="T38" s="152">
        <v>0</v>
      </c>
      <c r="U38" s="152">
        <v>0</v>
      </c>
    </row>
    <row r="39" spans="1:21" ht="33" hidden="1">
      <c r="A39" s="162"/>
      <c r="B39" s="163"/>
      <c r="C39" s="152"/>
      <c r="D39" s="152"/>
      <c r="E39" s="152"/>
      <c r="F39" s="152"/>
      <c r="G39" s="152"/>
      <c r="H39" s="152"/>
      <c r="I39" s="152"/>
      <c r="J39" s="152"/>
      <c r="K39" s="152"/>
      <c r="L39" s="153"/>
      <c r="M39" s="152"/>
      <c r="N39" s="152"/>
      <c r="O39" s="152"/>
      <c r="P39" s="152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</row>
    <row r="40" spans="1:21" ht="33" hidden="1">
      <c r="A40" s="162"/>
      <c r="B40" s="163"/>
      <c r="C40" s="152"/>
      <c r="D40" s="152"/>
      <c r="E40" s="152"/>
      <c r="F40" s="152"/>
      <c r="G40" s="152"/>
      <c r="H40" s="152"/>
      <c r="I40" s="152"/>
      <c r="J40" s="152"/>
      <c r="K40" s="152"/>
      <c r="L40" s="153"/>
      <c r="M40" s="152"/>
      <c r="N40" s="152"/>
      <c r="O40" s="152"/>
      <c r="P40" s="152">
        <v>0</v>
      </c>
      <c r="Q40" s="152">
        <v>0</v>
      </c>
      <c r="R40" s="152">
        <v>0</v>
      </c>
      <c r="S40" s="152">
        <v>0</v>
      </c>
      <c r="T40" s="152">
        <v>0</v>
      </c>
      <c r="U40" s="152">
        <v>0</v>
      </c>
    </row>
    <row r="41" spans="1:21" ht="33" hidden="1">
      <c r="A41" s="162"/>
      <c r="B41" s="163"/>
      <c r="C41" s="152"/>
      <c r="D41" s="152"/>
      <c r="E41" s="152"/>
      <c r="F41" s="152"/>
      <c r="G41" s="152"/>
      <c r="H41" s="152"/>
      <c r="I41" s="152"/>
      <c r="J41" s="152"/>
      <c r="K41" s="152"/>
      <c r="L41" s="153"/>
      <c r="M41" s="152"/>
      <c r="N41" s="152"/>
      <c r="O41" s="152"/>
      <c r="P41" s="152">
        <v>0</v>
      </c>
      <c r="Q41" s="152">
        <v>0</v>
      </c>
      <c r="R41" s="152">
        <v>0</v>
      </c>
      <c r="S41" s="152">
        <v>0</v>
      </c>
      <c r="T41" s="152">
        <v>0</v>
      </c>
      <c r="U41" s="152">
        <v>0</v>
      </c>
    </row>
    <row r="42" spans="1:21" ht="33" hidden="1">
      <c r="A42" s="162"/>
      <c r="B42" s="163"/>
      <c r="C42" s="152"/>
      <c r="D42" s="152"/>
      <c r="E42" s="152"/>
      <c r="F42" s="152"/>
      <c r="G42" s="152"/>
      <c r="H42" s="152"/>
      <c r="I42" s="152"/>
      <c r="J42" s="152"/>
      <c r="K42" s="152"/>
      <c r="L42" s="153"/>
      <c r="M42" s="152"/>
      <c r="N42" s="152"/>
      <c r="O42" s="152"/>
      <c r="P42" s="152">
        <v>0</v>
      </c>
      <c r="Q42" s="152">
        <v>0</v>
      </c>
      <c r="R42" s="152">
        <v>0</v>
      </c>
      <c r="S42" s="152">
        <v>0</v>
      </c>
      <c r="T42" s="152">
        <v>0</v>
      </c>
      <c r="U42" s="152">
        <v>0</v>
      </c>
    </row>
    <row r="43" spans="1:21" ht="33" hidden="1">
      <c r="A43" s="162"/>
      <c r="B43" s="163"/>
      <c r="C43" s="152"/>
      <c r="D43" s="152"/>
      <c r="E43" s="152"/>
      <c r="F43" s="152"/>
      <c r="G43" s="152"/>
      <c r="H43" s="152"/>
      <c r="I43" s="152"/>
      <c r="J43" s="152"/>
      <c r="K43" s="152"/>
      <c r="L43" s="153"/>
      <c r="M43" s="152"/>
      <c r="N43" s="152"/>
      <c r="O43" s="152"/>
      <c r="P43" s="152">
        <v>0</v>
      </c>
      <c r="Q43" s="152">
        <v>0</v>
      </c>
      <c r="R43" s="152">
        <v>0</v>
      </c>
      <c r="S43" s="152">
        <v>0</v>
      </c>
      <c r="T43" s="152">
        <v>0</v>
      </c>
      <c r="U43" s="152">
        <v>0</v>
      </c>
    </row>
    <row r="44" spans="1:21" ht="33" hidden="1">
      <c r="A44" s="162"/>
      <c r="B44" s="163"/>
      <c r="C44" s="152"/>
      <c r="D44" s="152"/>
      <c r="E44" s="152"/>
      <c r="F44" s="152"/>
      <c r="G44" s="152"/>
      <c r="H44" s="152"/>
      <c r="I44" s="152"/>
      <c r="J44" s="152"/>
      <c r="K44" s="152"/>
      <c r="L44" s="153"/>
      <c r="M44" s="152"/>
      <c r="N44" s="152"/>
      <c r="O44" s="152"/>
      <c r="P44" s="152">
        <v>0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</row>
    <row r="45" spans="1:21" ht="33" hidden="1">
      <c r="A45" s="162"/>
      <c r="B45" s="163"/>
      <c r="C45" s="152"/>
      <c r="D45" s="152"/>
      <c r="E45" s="152"/>
      <c r="F45" s="152"/>
      <c r="G45" s="152"/>
      <c r="H45" s="152"/>
      <c r="I45" s="152"/>
      <c r="J45" s="152"/>
      <c r="K45" s="152"/>
      <c r="L45" s="153"/>
      <c r="M45" s="152"/>
      <c r="N45" s="152"/>
      <c r="O45" s="152"/>
      <c r="P45" s="152">
        <v>0</v>
      </c>
      <c r="Q45" s="152">
        <v>0</v>
      </c>
      <c r="R45" s="152">
        <v>0</v>
      </c>
      <c r="S45" s="152">
        <v>0</v>
      </c>
      <c r="T45" s="152">
        <v>0</v>
      </c>
      <c r="U45" s="152">
        <v>0</v>
      </c>
    </row>
    <row r="46" spans="1:21" ht="31.5" hidden="1" customHeight="1">
      <c r="A46" s="196"/>
      <c r="B46" s="197"/>
      <c r="C46" s="152"/>
      <c r="D46" s="152"/>
      <c r="E46" s="152"/>
      <c r="F46" s="152"/>
      <c r="G46" s="152"/>
      <c r="H46" s="152"/>
      <c r="I46" s="152"/>
      <c r="J46" s="152"/>
      <c r="K46" s="152"/>
      <c r="L46" s="153"/>
      <c r="M46" s="152"/>
      <c r="N46" s="152"/>
      <c r="O46" s="152"/>
      <c r="P46" s="152">
        <f t="shared" ref="P46:U46" si="5">P47</f>
        <v>0</v>
      </c>
      <c r="Q46" s="152">
        <f t="shared" si="5"/>
        <v>0</v>
      </c>
      <c r="R46" s="152">
        <f>R47</f>
        <v>1668</v>
      </c>
      <c r="S46" s="152">
        <f t="shared" si="5"/>
        <v>652329</v>
      </c>
      <c r="T46" s="152">
        <f t="shared" si="5"/>
        <v>0</v>
      </c>
      <c r="U46" s="152">
        <f t="shared" si="5"/>
        <v>0</v>
      </c>
    </row>
    <row r="47" spans="1:21" ht="33" hidden="1">
      <c r="A47" s="162"/>
      <c r="B47" s="163"/>
      <c r="C47" s="152"/>
      <c r="D47" s="152"/>
      <c r="E47" s="152"/>
      <c r="F47" s="152"/>
      <c r="G47" s="152"/>
      <c r="H47" s="152"/>
      <c r="I47" s="152"/>
      <c r="J47" s="152"/>
      <c r="K47" s="152"/>
      <c r="L47" s="153"/>
      <c r="M47" s="152"/>
      <c r="N47" s="152"/>
      <c r="O47" s="152"/>
      <c r="P47" s="152">
        <v>0</v>
      </c>
      <c r="Q47" s="152">
        <v>0</v>
      </c>
      <c r="R47" s="152">
        <v>1668</v>
      </c>
      <c r="S47" s="152">
        <v>652329</v>
      </c>
      <c r="T47" s="152">
        <v>0</v>
      </c>
      <c r="U47" s="152">
        <v>0</v>
      </c>
    </row>
    <row r="48" spans="1:21" ht="32.25" hidden="1" customHeight="1">
      <c r="A48" s="196"/>
      <c r="B48" s="197"/>
      <c r="C48" s="152"/>
      <c r="D48" s="152"/>
      <c r="E48" s="152"/>
      <c r="F48" s="152"/>
      <c r="G48" s="152"/>
      <c r="H48" s="152"/>
      <c r="I48" s="152"/>
      <c r="J48" s="152"/>
      <c r="K48" s="152"/>
      <c r="L48" s="153"/>
      <c r="M48" s="152"/>
      <c r="N48" s="152"/>
      <c r="O48" s="152"/>
      <c r="P48" s="152">
        <f t="shared" ref="P48:U48" si="6">P49+P50+P51+P52+P53</f>
        <v>0</v>
      </c>
      <c r="Q48" s="152">
        <f t="shared" si="6"/>
        <v>0</v>
      </c>
      <c r="R48" s="152">
        <f t="shared" si="6"/>
        <v>0</v>
      </c>
      <c r="S48" s="152">
        <f t="shared" si="6"/>
        <v>0</v>
      </c>
      <c r="T48" s="152">
        <f t="shared" si="6"/>
        <v>0</v>
      </c>
      <c r="U48" s="152">
        <f t="shared" si="6"/>
        <v>0</v>
      </c>
    </row>
    <row r="49" spans="1:21" ht="33" hidden="1">
      <c r="A49" s="162"/>
      <c r="B49" s="163"/>
      <c r="C49" s="152"/>
      <c r="D49" s="152"/>
      <c r="E49" s="152"/>
      <c r="F49" s="152"/>
      <c r="G49" s="152"/>
      <c r="H49" s="152"/>
      <c r="I49" s="152"/>
      <c r="J49" s="152"/>
      <c r="K49" s="152"/>
      <c r="L49" s="153"/>
      <c r="M49" s="152"/>
      <c r="N49" s="152"/>
      <c r="O49" s="152"/>
      <c r="P49" s="152">
        <v>0</v>
      </c>
      <c r="Q49" s="152">
        <v>0</v>
      </c>
      <c r="R49" s="152">
        <v>0</v>
      </c>
      <c r="S49" s="152">
        <v>0</v>
      </c>
      <c r="T49" s="152">
        <v>0</v>
      </c>
      <c r="U49" s="152">
        <v>0</v>
      </c>
    </row>
    <row r="50" spans="1:21" ht="33" hidden="1">
      <c r="A50" s="162"/>
      <c r="B50" s="163"/>
      <c r="C50" s="152"/>
      <c r="D50" s="152"/>
      <c r="E50" s="152"/>
      <c r="F50" s="152"/>
      <c r="G50" s="152"/>
      <c r="H50" s="152"/>
      <c r="I50" s="152"/>
      <c r="J50" s="152"/>
      <c r="K50" s="152"/>
      <c r="L50" s="153"/>
      <c r="M50" s="152"/>
      <c r="N50" s="152"/>
      <c r="O50" s="152"/>
      <c r="P50" s="152">
        <v>0</v>
      </c>
      <c r="Q50" s="152">
        <v>0</v>
      </c>
      <c r="R50" s="152">
        <v>0</v>
      </c>
      <c r="S50" s="152">
        <v>0</v>
      </c>
      <c r="T50" s="152">
        <v>0</v>
      </c>
      <c r="U50" s="152">
        <v>0</v>
      </c>
    </row>
    <row r="51" spans="1:21" ht="33" hidden="1">
      <c r="A51" s="162"/>
      <c r="B51" s="163"/>
      <c r="C51" s="152"/>
      <c r="D51" s="152"/>
      <c r="E51" s="152"/>
      <c r="F51" s="152"/>
      <c r="G51" s="152"/>
      <c r="H51" s="152"/>
      <c r="I51" s="152"/>
      <c r="J51" s="152"/>
      <c r="K51" s="152"/>
      <c r="L51" s="153"/>
      <c r="M51" s="152"/>
      <c r="N51" s="152"/>
      <c r="O51" s="152"/>
      <c r="P51" s="152">
        <v>0</v>
      </c>
      <c r="Q51" s="152">
        <v>0</v>
      </c>
      <c r="R51" s="152">
        <v>0</v>
      </c>
      <c r="S51" s="152">
        <v>0</v>
      </c>
      <c r="T51" s="152">
        <v>0</v>
      </c>
      <c r="U51" s="152">
        <v>0</v>
      </c>
    </row>
    <row r="52" spans="1:21" ht="33" hidden="1">
      <c r="A52" s="162"/>
      <c r="B52" s="163"/>
      <c r="C52" s="152"/>
      <c r="D52" s="152"/>
      <c r="E52" s="152"/>
      <c r="F52" s="152"/>
      <c r="G52" s="152"/>
      <c r="H52" s="152"/>
      <c r="I52" s="152"/>
      <c r="J52" s="152"/>
      <c r="K52" s="152"/>
      <c r="L52" s="153"/>
      <c r="M52" s="152"/>
      <c r="N52" s="152"/>
      <c r="O52" s="152"/>
      <c r="P52" s="152">
        <v>0</v>
      </c>
      <c r="Q52" s="152">
        <v>0</v>
      </c>
      <c r="R52" s="152">
        <v>0</v>
      </c>
      <c r="S52" s="152">
        <v>0</v>
      </c>
      <c r="T52" s="152">
        <v>0</v>
      </c>
      <c r="U52" s="152">
        <v>0</v>
      </c>
    </row>
    <row r="53" spans="1:21" ht="33" hidden="1">
      <c r="A53" s="162"/>
      <c r="B53" s="163"/>
      <c r="C53" s="152"/>
      <c r="D53" s="152"/>
      <c r="E53" s="152"/>
      <c r="F53" s="152"/>
      <c r="G53" s="152"/>
      <c r="H53" s="152"/>
      <c r="I53" s="152"/>
      <c r="J53" s="152"/>
      <c r="K53" s="152"/>
      <c r="L53" s="153"/>
      <c r="M53" s="152"/>
      <c r="N53" s="152"/>
      <c r="O53" s="152"/>
      <c r="P53" s="152">
        <v>0</v>
      </c>
      <c r="Q53" s="152">
        <v>0</v>
      </c>
      <c r="R53" s="152">
        <v>0</v>
      </c>
      <c r="S53" s="152">
        <v>0</v>
      </c>
      <c r="T53" s="152">
        <v>0</v>
      </c>
      <c r="U53" s="152">
        <v>0</v>
      </c>
    </row>
    <row r="54" spans="1:21" ht="37.5" hidden="1" customHeight="1">
      <c r="A54" s="196"/>
      <c r="B54" s="197"/>
      <c r="C54" s="152"/>
      <c r="D54" s="152"/>
      <c r="E54" s="152"/>
      <c r="F54" s="152"/>
      <c r="G54" s="152"/>
      <c r="H54" s="152"/>
      <c r="I54" s="152"/>
      <c r="J54" s="152"/>
      <c r="K54" s="152"/>
      <c r="L54" s="153"/>
      <c r="M54" s="152"/>
      <c r="N54" s="152"/>
      <c r="O54" s="152"/>
      <c r="P54" s="152">
        <f t="shared" ref="P54:U54" si="7">P55</f>
        <v>0</v>
      </c>
      <c r="Q54" s="152">
        <f t="shared" si="7"/>
        <v>0</v>
      </c>
      <c r="R54" s="152">
        <f t="shared" si="7"/>
        <v>0</v>
      </c>
      <c r="S54" s="152">
        <f t="shared" si="7"/>
        <v>0</v>
      </c>
      <c r="T54" s="152">
        <f t="shared" si="7"/>
        <v>0</v>
      </c>
      <c r="U54" s="152">
        <f t="shared" si="7"/>
        <v>0</v>
      </c>
    </row>
    <row r="55" spans="1:21" ht="33" hidden="1">
      <c r="A55" s="162"/>
      <c r="B55" s="163"/>
      <c r="C55" s="152"/>
      <c r="D55" s="152"/>
      <c r="E55" s="152"/>
      <c r="F55" s="152"/>
      <c r="G55" s="152"/>
      <c r="H55" s="152"/>
      <c r="I55" s="152"/>
      <c r="J55" s="152"/>
      <c r="K55" s="152"/>
      <c r="L55" s="153"/>
      <c r="M55" s="152"/>
      <c r="N55" s="152"/>
      <c r="O55" s="152"/>
      <c r="P55" s="152">
        <v>0</v>
      </c>
      <c r="Q55" s="152">
        <v>0</v>
      </c>
      <c r="R55" s="152">
        <v>0</v>
      </c>
      <c r="S55" s="152">
        <v>0</v>
      </c>
      <c r="T55" s="152">
        <v>0</v>
      </c>
      <c r="U55" s="152">
        <v>0</v>
      </c>
    </row>
    <row r="56" spans="1:21" ht="35.25" hidden="1" customHeight="1">
      <c r="A56" s="196"/>
      <c r="B56" s="197"/>
      <c r="C56" s="152"/>
      <c r="D56" s="152"/>
      <c r="E56" s="152"/>
      <c r="F56" s="152"/>
      <c r="G56" s="152"/>
      <c r="H56" s="152"/>
      <c r="I56" s="152"/>
      <c r="J56" s="152"/>
      <c r="K56" s="152"/>
      <c r="L56" s="153"/>
      <c r="M56" s="152"/>
      <c r="N56" s="152"/>
      <c r="O56" s="152"/>
      <c r="P56" s="152">
        <f t="shared" ref="P56:U56" si="8">P57+P58+P59</f>
        <v>0</v>
      </c>
      <c r="Q56" s="152">
        <f t="shared" si="8"/>
        <v>0</v>
      </c>
      <c r="R56" s="152">
        <f t="shared" si="8"/>
        <v>0</v>
      </c>
      <c r="S56" s="152">
        <f t="shared" si="8"/>
        <v>0</v>
      </c>
      <c r="T56" s="152">
        <f t="shared" si="8"/>
        <v>0</v>
      </c>
      <c r="U56" s="152">
        <f t="shared" si="8"/>
        <v>0</v>
      </c>
    </row>
    <row r="57" spans="1:21" ht="33" hidden="1">
      <c r="A57" s="162"/>
      <c r="B57" s="163"/>
      <c r="C57" s="152"/>
      <c r="D57" s="152"/>
      <c r="E57" s="152"/>
      <c r="F57" s="152"/>
      <c r="G57" s="152"/>
      <c r="H57" s="152"/>
      <c r="I57" s="152"/>
      <c r="J57" s="152"/>
      <c r="K57" s="152"/>
      <c r="L57" s="153"/>
      <c r="M57" s="152"/>
      <c r="N57" s="152"/>
      <c r="O57" s="152"/>
      <c r="P57" s="152">
        <v>0</v>
      </c>
      <c r="Q57" s="152">
        <v>0</v>
      </c>
      <c r="R57" s="152">
        <v>0</v>
      </c>
      <c r="S57" s="152">
        <v>0</v>
      </c>
      <c r="T57" s="152">
        <v>0</v>
      </c>
      <c r="U57" s="152">
        <v>0</v>
      </c>
    </row>
    <row r="58" spans="1:21" ht="33" hidden="1">
      <c r="A58" s="162"/>
      <c r="B58" s="163"/>
      <c r="C58" s="152"/>
      <c r="D58" s="152"/>
      <c r="E58" s="152"/>
      <c r="F58" s="152"/>
      <c r="G58" s="152"/>
      <c r="H58" s="152"/>
      <c r="I58" s="152"/>
      <c r="J58" s="152"/>
      <c r="K58" s="152"/>
      <c r="L58" s="153"/>
      <c r="M58" s="152"/>
      <c r="N58" s="152"/>
      <c r="O58" s="152"/>
      <c r="P58" s="152">
        <v>0</v>
      </c>
      <c r="Q58" s="152">
        <v>0</v>
      </c>
      <c r="R58" s="152">
        <v>0</v>
      </c>
      <c r="S58" s="152">
        <v>0</v>
      </c>
      <c r="T58" s="152">
        <v>0</v>
      </c>
      <c r="U58" s="152">
        <v>0</v>
      </c>
    </row>
    <row r="59" spans="1:21" ht="33" hidden="1">
      <c r="A59" s="162"/>
      <c r="B59" s="163"/>
      <c r="C59" s="152"/>
      <c r="D59" s="152"/>
      <c r="E59" s="152"/>
      <c r="F59" s="152"/>
      <c r="G59" s="152"/>
      <c r="H59" s="152"/>
      <c r="I59" s="152"/>
      <c r="J59" s="152"/>
      <c r="K59" s="152"/>
      <c r="L59" s="153"/>
      <c r="M59" s="152"/>
      <c r="N59" s="152"/>
      <c r="O59" s="152"/>
      <c r="P59" s="152">
        <v>0</v>
      </c>
      <c r="Q59" s="152">
        <v>0</v>
      </c>
      <c r="R59" s="152">
        <v>0</v>
      </c>
      <c r="S59" s="152">
        <v>0</v>
      </c>
      <c r="T59" s="152">
        <v>0</v>
      </c>
      <c r="U59" s="152">
        <v>0</v>
      </c>
    </row>
    <row r="60" spans="1:21" ht="31.5" hidden="1" customHeight="1">
      <c r="A60" s="196"/>
      <c r="B60" s="197"/>
      <c r="C60" s="152"/>
      <c r="D60" s="152"/>
      <c r="E60" s="152"/>
      <c r="F60" s="152"/>
      <c r="G60" s="152"/>
      <c r="H60" s="152"/>
      <c r="I60" s="152"/>
      <c r="J60" s="152"/>
      <c r="K60" s="152"/>
      <c r="L60" s="153"/>
      <c r="M60" s="152"/>
      <c r="N60" s="152"/>
      <c r="O60" s="152"/>
      <c r="P60" s="152">
        <f t="shared" ref="P60:U60" si="9">P61</f>
        <v>0</v>
      </c>
      <c r="Q60" s="152">
        <f t="shared" si="9"/>
        <v>0</v>
      </c>
      <c r="R60" s="152">
        <f t="shared" si="9"/>
        <v>0</v>
      </c>
      <c r="S60" s="152">
        <f t="shared" si="9"/>
        <v>0</v>
      </c>
      <c r="T60" s="152">
        <f t="shared" si="9"/>
        <v>0</v>
      </c>
      <c r="U60" s="152">
        <f t="shared" si="9"/>
        <v>0</v>
      </c>
    </row>
    <row r="61" spans="1:21" ht="33" hidden="1">
      <c r="A61" s="162"/>
      <c r="B61" s="163"/>
      <c r="C61" s="152"/>
      <c r="D61" s="152"/>
      <c r="E61" s="152"/>
      <c r="F61" s="152"/>
      <c r="G61" s="152"/>
      <c r="H61" s="152"/>
      <c r="I61" s="152"/>
      <c r="J61" s="152"/>
      <c r="K61" s="152"/>
      <c r="L61" s="153"/>
      <c r="M61" s="152"/>
      <c r="N61" s="152"/>
      <c r="O61" s="152"/>
      <c r="P61" s="152">
        <v>0</v>
      </c>
      <c r="Q61" s="152">
        <v>0</v>
      </c>
      <c r="R61" s="152">
        <v>0</v>
      </c>
      <c r="S61" s="152">
        <v>0</v>
      </c>
      <c r="T61" s="152">
        <v>0</v>
      </c>
      <c r="U61" s="152">
        <v>0</v>
      </c>
    </row>
    <row r="62" spans="1:21" ht="31.5" hidden="1" customHeight="1">
      <c r="A62" s="196"/>
      <c r="B62" s="197"/>
      <c r="C62" s="152"/>
      <c r="D62" s="152"/>
      <c r="E62" s="152"/>
      <c r="F62" s="152"/>
      <c r="G62" s="152"/>
      <c r="H62" s="152"/>
      <c r="I62" s="152"/>
      <c r="J62" s="152"/>
      <c r="K62" s="152"/>
      <c r="L62" s="153"/>
      <c r="M62" s="152"/>
      <c r="N62" s="152"/>
      <c r="O62" s="152"/>
      <c r="P62" s="152">
        <f t="shared" ref="P62:U62" si="10">P63+P64+P65+P66+P67</f>
        <v>0</v>
      </c>
      <c r="Q62" s="152">
        <f t="shared" si="10"/>
        <v>0</v>
      </c>
      <c r="R62" s="152">
        <f t="shared" si="10"/>
        <v>5600</v>
      </c>
      <c r="S62" s="152">
        <f t="shared" si="10"/>
        <v>2736800</v>
      </c>
      <c r="T62" s="152">
        <f t="shared" si="10"/>
        <v>0</v>
      </c>
      <c r="U62" s="152">
        <f t="shared" si="10"/>
        <v>0</v>
      </c>
    </row>
    <row r="63" spans="1:21" ht="33" hidden="1">
      <c r="A63" s="162"/>
      <c r="B63" s="163"/>
      <c r="C63" s="152"/>
      <c r="D63" s="152"/>
      <c r="E63" s="152"/>
      <c r="F63" s="152"/>
      <c r="G63" s="152"/>
      <c r="H63" s="152"/>
      <c r="I63" s="152"/>
      <c r="J63" s="152"/>
      <c r="K63" s="152"/>
      <c r="L63" s="153"/>
      <c r="M63" s="152"/>
      <c r="N63" s="152"/>
      <c r="O63" s="152"/>
      <c r="P63" s="152">
        <v>0</v>
      </c>
      <c r="Q63" s="152">
        <v>0</v>
      </c>
      <c r="R63" s="152">
        <v>1980</v>
      </c>
      <c r="S63" s="152">
        <v>1066000</v>
      </c>
      <c r="T63" s="152">
        <v>0</v>
      </c>
      <c r="U63" s="152">
        <v>0</v>
      </c>
    </row>
    <row r="64" spans="1:21" ht="33" hidden="1">
      <c r="A64" s="162"/>
      <c r="B64" s="163"/>
      <c r="C64" s="152"/>
      <c r="D64" s="152"/>
      <c r="E64" s="152"/>
      <c r="F64" s="152"/>
      <c r="G64" s="152"/>
      <c r="H64" s="152"/>
      <c r="I64" s="152"/>
      <c r="J64" s="152"/>
      <c r="K64" s="152"/>
      <c r="L64" s="153"/>
      <c r="M64" s="152"/>
      <c r="N64" s="152"/>
      <c r="O64" s="152"/>
      <c r="P64" s="152">
        <v>0</v>
      </c>
      <c r="Q64" s="152">
        <v>0</v>
      </c>
      <c r="R64" s="152">
        <v>0</v>
      </c>
      <c r="S64" s="152">
        <v>0</v>
      </c>
      <c r="T64" s="152">
        <v>0</v>
      </c>
      <c r="U64" s="152">
        <v>0</v>
      </c>
    </row>
    <row r="65" spans="1:21" ht="33" hidden="1">
      <c r="A65" s="162"/>
      <c r="B65" s="163"/>
      <c r="C65" s="152"/>
      <c r="D65" s="152"/>
      <c r="E65" s="152"/>
      <c r="F65" s="152"/>
      <c r="G65" s="152"/>
      <c r="H65" s="152"/>
      <c r="I65" s="152"/>
      <c r="J65" s="152"/>
      <c r="K65" s="152"/>
      <c r="L65" s="153"/>
      <c r="M65" s="152"/>
      <c r="N65" s="152"/>
      <c r="O65" s="152"/>
      <c r="P65" s="152">
        <v>0</v>
      </c>
      <c r="Q65" s="152">
        <v>0</v>
      </c>
      <c r="R65" s="152">
        <v>1880</v>
      </c>
      <c r="S65" s="152">
        <v>891400</v>
      </c>
      <c r="T65" s="152">
        <v>0</v>
      </c>
      <c r="U65" s="152">
        <v>0</v>
      </c>
    </row>
    <row r="66" spans="1:21" ht="33" hidden="1">
      <c r="A66" s="162"/>
      <c r="B66" s="163"/>
      <c r="C66" s="152"/>
      <c r="D66" s="152"/>
      <c r="E66" s="152"/>
      <c r="F66" s="152"/>
      <c r="G66" s="152"/>
      <c r="H66" s="152"/>
      <c r="I66" s="152"/>
      <c r="J66" s="152"/>
      <c r="K66" s="152"/>
      <c r="L66" s="153"/>
      <c r="M66" s="152"/>
      <c r="N66" s="152"/>
      <c r="O66" s="152"/>
      <c r="P66" s="152">
        <v>0</v>
      </c>
      <c r="Q66" s="152">
        <v>0</v>
      </c>
      <c r="R66" s="152">
        <v>0</v>
      </c>
      <c r="S66" s="152">
        <v>0</v>
      </c>
      <c r="T66" s="152">
        <v>0</v>
      </c>
      <c r="U66" s="152">
        <v>0</v>
      </c>
    </row>
    <row r="67" spans="1:21" ht="33" hidden="1">
      <c r="A67" s="162"/>
      <c r="B67" s="163"/>
      <c r="C67" s="152"/>
      <c r="D67" s="152"/>
      <c r="E67" s="152"/>
      <c r="F67" s="152"/>
      <c r="G67" s="152"/>
      <c r="H67" s="152"/>
      <c r="I67" s="152"/>
      <c r="J67" s="152"/>
      <c r="K67" s="152"/>
      <c r="L67" s="153"/>
      <c r="M67" s="152"/>
      <c r="N67" s="152"/>
      <c r="O67" s="152"/>
      <c r="P67" s="152">
        <v>0</v>
      </c>
      <c r="Q67" s="152">
        <v>0</v>
      </c>
      <c r="R67" s="152">
        <v>1740</v>
      </c>
      <c r="S67" s="152">
        <v>779400</v>
      </c>
      <c r="T67" s="152">
        <v>0</v>
      </c>
      <c r="U67" s="152">
        <v>0</v>
      </c>
    </row>
    <row r="68" spans="1:21" ht="31.5" hidden="1" customHeight="1">
      <c r="A68" s="196"/>
      <c r="B68" s="197"/>
      <c r="C68" s="152"/>
      <c r="D68" s="152"/>
      <c r="E68" s="152"/>
      <c r="F68" s="152"/>
      <c r="G68" s="152"/>
      <c r="H68" s="152"/>
      <c r="I68" s="152"/>
      <c r="J68" s="152"/>
      <c r="K68" s="152"/>
      <c r="L68" s="153"/>
      <c r="M68" s="152"/>
      <c r="N68" s="152"/>
      <c r="O68" s="152"/>
      <c r="P68" s="152">
        <f t="shared" ref="P68:U68" si="11">P69+P70+P71+P72</f>
        <v>0</v>
      </c>
      <c r="Q68" s="152">
        <f t="shared" si="11"/>
        <v>0</v>
      </c>
      <c r="R68" s="152">
        <f t="shared" si="11"/>
        <v>0</v>
      </c>
      <c r="S68" s="152">
        <f t="shared" si="11"/>
        <v>0</v>
      </c>
      <c r="T68" s="152">
        <f t="shared" si="11"/>
        <v>0</v>
      </c>
      <c r="U68" s="152">
        <f t="shared" si="11"/>
        <v>0</v>
      </c>
    </row>
    <row r="69" spans="1:21" ht="33" hidden="1">
      <c r="A69" s="162"/>
      <c r="B69" s="163"/>
      <c r="C69" s="152"/>
      <c r="D69" s="152"/>
      <c r="E69" s="152"/>
      <c r="F69" s="152"/>
      <c r="G69" s="152"/>
      <c r="H69" s="152"/>
      <c r="I69" s="152"/>
      <c r="J69" s="152"/>
      <c r="K69" s="152"/>
      <c r="L69" s="153"/>
      <c r="M69" s="152"/>
      <c r="N69" s="152"/>
      <c r="O69" s="152"/>
      <c r="P69" s="152">
        <v>0</v>
      </c>
      <c r="Q69" s="152">
        <v>0</v>
      </c>
      <c r="R69" s="152">
        <v>0</v>
      </c>
      <c r="S69" s="152">
        <v>0</v>
      </c>
      <c r="T69" s="152">
        <v>0</v>
      </c>
      <c r="U69" s="152">
        <v>0</v>
      </c>
    </row>
    <row r="70" spans="1:21" ht="33" hidden="1">
      <c r="A70" s="162"/>
      <c r="B70" s="163"/>
      <c r="C70" s="152"/>
      <c r="D70" s="152"/>
      <c r="E70" s="152"/>
      <c r="F70" s="152"/>
      <c r="G70" s="152"/>
      <c r="H70" s="152"/>
      <c r="I70" s="152"/>
      <c r="J70" s="152"/>
      <c r="K70" s="152"/>
      <c r="L70" s="153"/>
      <c r="M70" s="152"/>
      <c r="N70" s="152"/>
      <c r="O70" s="152"/>
      <c r="P70" s="152">
        <v>0</v>
      </c>
      <c r="Q70" s="152">
        <v>0</v>
      </c>
      <c r="R70" s="152">
        <v>0</v>
      </c>
      <c r="S70" s="152">
        <v>0</v>
      </c>
      <c r="T70" s="152">
        <v>0</v>
      </c>
      <c r="U70" s="152">
        <v>0</v>
      </c>
    </row>
    <row r="71" spans="1:21" ht="33" hidden="1">
      <c r="A71" s="162"/>
      <c r="B71" s="163"/>
      <c r="C71" s="152"/>
      <c r="D71" s="152"/>
      <c r="E71" s="152"/>
      <c r="F71" s="152"/>
      <c r="G71" s="152"/>
      <c r="H71" s="152"/>
      <c r="I71" s="152"/>
      <c r="J71" s="152"/>
      <c r="K71" s="152"/>
      <c r="L71" s="153"/>
      <c r="M71" s="152"/>
      <c r="N71" s="152"/>
      <c r="O71" s="152"/>
      <c r="P71" s="152">
        <v>0</v>
      </c>
      <c r="Q71" s="152">
        <v>0</v>
      </c>
      <c r="R71" s="152">
        <v>0</v>
      </c>
      <c r="S71" s="152">
        <v>0</v>
      </c>
      <c r="T71" s="152">
        <v>0</v>
      </c>
      <c r="U71" s="152">
        <v>0</v>
      </c>
    </row>
    <row r="72" spans="1:21" ht="33" hidden="1">
      <c r="A72" s="162"/>
      <c r="B72" s="163"/>
      <c r="C72" s="152"/>
      <c r="D72" s="152"/>
      <c r="E72" s="152"/>
      <c r="F72" s="152"/>
      <c r="G72" s="152"/>
      <c r="H72" s="152"/>
      <c r="I72" s="152"/>
      <c r="J72" s="152"/>
      <c r="K72" s="152"/>
      <c r="L72" s="153"/>
      <c r="M72" s="152"/>
      <c r="N72" s="152"/>
      <c r="O72" s="152"/>
      <c r="P72" s="152">
        <v>0</v>
      </c>
      <c r="Q72" s="152">
        <v>0</v>
      </c>
      <c r="R72" s="152">
        <v>0</v>
      </c>
      <c r="S72" s="152">
        <v>0</v>
      </c>
      <c r="T72" s="152">
        <v>0</v>
      </c>
      <c r="U72" s="152">
        <v>0</v>
      </c>
    </row>
    <row r="73" spans="1:21" ht="36" hidden="1" customHeight="1">
      <c r="A73" s="196"/>
      <c r="B73" s="197"/>
      <c r="C73" s="152"/>
      <c r="D73" s="152"/>
      <c r="E73" s="152"/>
      <c r="F73" s="152"/>
      <c r="G73" s="152"/>
      <c r="H73" s="152"/>
      <c r="I73" s="152"/>
      <c r="J73" s="152"/>
      <c r="K73" s="152"/>
      <c r="L73" s="153"/>
      <c r="M73" s="152"/>
      <c r="N73" s="152"/>
      <c r="O73" s="152"/>
      <c r="P73" s="152">
        <f t="shared" ref="P73:U73" si="12">P74+P75</f>
        <v>0</v>
      </c>
      <c r="Q73" s="152">
        <f t="shared" si="12"/>
        <v>0</v>
      </c>
      <c r="R73" s="152">
        <f t="shared" si="12"/>
        <v>9894.9</v>
      </c>
      <c r="S73" s="152">
        <f t="shared" si="12"/>
        <v>2918000</v>
      </c>
      <c r="T73" s="152">
        <f t="shared" si="12"/>
        <v>0</v>
      </c>
      <c r="U73" s="152">
        <f t="shared" si="12"/>
        <v>0</v>
      </c>
    </row>
    <row r="74" spans="1:21" ht="33" hidden="1">
      <c r="A74" s="162"/>
      <c r="B74" s="163"/>
      <c r="C74" s="152"/>
      <c r="D74" s="152"/>
      <c r="E74" s="152"/>
      <c r="F74" s="152"/>
      <c r="G74" s="152"/>
      <c r="H74" s="152"/>
      <c r="I74" s="152"/>
      <c r="J74" s="152"/>
      <c r="K74" s="152"/>
      <c r="L74" s="153"/>
      <c r="M74" s="152"/>
      <c r="N74" s="152"/>
      <c r="O74" s="152"/>
      <c r="P74" s="152">
        <v>0</v>
      </c>
      <c r="Q74" s="152">
        <v>0</v>
      </c>
      <c r="R74" s="152">
        <v>4947.8999999999996</v>
      </c>
      <c r="S74" s="152">
        <v>1475000</v>
      </c>
      <c r="T74" s="152">
        <v>0</v>
      </c>
      <c r="U74" s="152">
        <v>0</v>
      </c>
    </row>
    <row r="75" spans="1:21" ht="33" hidden="1">
      <c r="A75" s="162"/>
      <c r="B75" s="163"/>
      <c r="C75" s="152"/>
      <c r="D75" s="152"/>
      <c r="E75" s="152"/>
      <c r="F75" s="152"/>
      <c r="G75" s="152"/>
      <c r="H75" s="152"/>
      <c r="I75" s="152"/>
      <c r="J75" s="152"/>
      <c r="K75" s="152"/>
      <c r="L75" s="153"/>
      <c r="M75" s="152"/>
      <c r="N75" s="152"/>
      <c r="O75" s="152"/>
      <c r="P75" s="152">
        <v>0</v>
      </c>
      <c r="Q75" s="152">
        <v>0</v>
      </c>
      <c r="R75" s="152">
        <v>4947</v>
      </c>
      <c r="S75" s="152">
        <v>1443000</v>
      </c>
      <c r="T75" s="152">
        <v>0</v>
      </c>
      <c r="U75" s="152">
        <v>0</v>
      </c>
    </row>
    <row r="76" spans="1:21" ht="37.5" hidden="1" customHeight="1">
      <c r="A76" s="196"/>
      <c r="B76" s="197"/>
      <c r="C76" s="152"/>
      <c r="D76" s="152"/>
      <c r="E76" s="152"/>
      <c r="F76" s="152"/>
      <c r="G76" s="152"/>
      <c r="H76" s="152"/>
      <c r="I76" s="152"/>
      <c r="J76" s="152"/>
      <c r="K76" s="152"/>
      <c r="L76" s="153"/>
      <c r="M76" s="152"/>
      <c r="N76" s="152"/>
      <c r="O76" s="152"/>
      <c r="P76" s="152">
        <f t="shared" ref="P76:U76" si="13">P77+P78+P79+P80</f>
        <v>0</v>
      </c>
      <c r="Q76" s="152">
        <f t="shared" si="13"/>
        <v>0</v>
      </c>
      <c r="R76" s="152">
        <f t="shared" si="13"/>
        <v>11051.4</v>
      </c>
      <c r="S76" s="152">
        <f t="shared" si="13"/>
        <v>3941500</v>
      </c>
      <c r="T76" s="152">
        <f t="shared" si="13"/>
        <v>0</v>
      </c>
      <c r="U76" s="152">
        <f t="shared" si="13"/>
        <v>0</v>
      </c>
    </row>
    <row r="77" spans="1:21" ht="33" hidden="1">
      <c r="A77" s="162"/>
      <c r="B77" s="163"/>
      <c r="C77" s="152"/>
      <c r="D77" s="152"/>
      <c r="E77" s="152"/>
      <c r="F77" s="152"/>
      <c r="G77" s="152"/>
      <c r="H77" s="152"/>
      <c r="I77" s="152"/>
      <c r="J77" s="152"/>
      <c r="K77" s="152"/>
      <c r="L77" s="153"/>
      <c r="M77" s="152"/>
      <c r="N77" s="152"/>
      <c r="O77" s="152"/>
      <c r="P77" s="152">
        <v>0</v>
      </c>
      <c r="Q77" s="152">
        <v>0</v>
      </c>
      <c r="R77" s="152">
        <v>0</v>
      </c>
      <c r="S77" s="152">
        <v>0</v>
      </c>
      <c r="T77" s="152">
        <v>0</v>
      </c>
      <c r="U77" s="152">
        <v>0</v>
      </c>
    </row>
    <row r="78" spans="1:21" ht="33" hidden="1">
      <c r="A78" s="162"/>
      <c r="B78" s="163"/>
      <c r="C78" s="152"/>
      <c r="D78" s="152"/>
      <c r="E78" s="152"/>
      <c r="F78" s="152"/>
      <c r="G78" s="152"/>
      <c r="H78" s="152"/>
      <c r="I78" s="152"/>
      <c r="J78" s="152"/>
      <c r="K78" s="152"/>
      <c r="L78" s="153"/>
      <c r="M78" s="152"/>
      <c r="N78" s="152"/>
      <c r="O78" s="152"/>
      <c r="P78" s="152">
        <v>0</v>
      </c>
      <c r="Q78" s="152">
        <v>0</v>
      </c>
      <c r="R78" s="152">
        <v>5738.9</v>
      </c>
      <c r="S78" s="152">
        <v>1956500</v>
      </c>
      <c r="T78" s="152">
        <v>0</v>
      </c>
      <c r="U78" s="152">
        <v>0</v>
      </c>
    </row>
    <row r="79" spans="1:21" ht="33" hidden="1">
      <c r="A79" s="162"/>
      <c r="B79" s="163"/>
      <c r="C79" s="152"/>
      <c r="D79" s="152"/>
      <c r="E79" s="152"/>
      <c r="F79" s="152"/>
      <c r="G79" s="152"/>
      <c r="H79" s="152"/>
      <c r="I79" s="152"/>
      <c r="J79" s="152"/>
      <c r="K79" s="152"/>
      <c r="L79" s="153"/>
      <c r="M79" s="152"/>
      <c r="N79" s="152"/>
      <c r="O79" s="152"/>
      <c r="P79" s="152">
        <v>0</v>
      </c>
      <c r="Q79" s="152">
        <v>0</v>
      </c>
      <c r="R79" s="152">
        <v>5312.5</v>
      </c>
      <c r="S79" s="152">
        <v>1985000</v>
      </c>
      <c r="T79" s="152">
        <v>0</v>
      </c>
      <c r="U79" s="152">
        <v>0</v>
      </c>
    </row>
    <row r="80" spans="1:21" ht="33" hidden="1">
      <c r="A80" s="162"/>
      <c r="B80" s="163"/>
      <c r="C80" s="152"/>
      <c r="D80" s="152"/>
      <c r="E80" s="152"/>
      <c r="F80" s="152"/>
      <c r="G80" s="152"/>
      <c r="H80" s="152"/>
      <c r="I80" s="152"/>
      <c r="J80" s="152"/>
      <c r="K80" s="152"/>
      <c r="L80" s="153"/>
      <c r="M80" s="152"/>
      <c r="N80" s="152"/>
      <c r="O80" s="152"/>
      <c r="P80" s="152">
        <v>0</v>
      </c>
      <c r="Q80" s="152">
        <v>0</v>
      </c>
      <c r="R80" s="152">
        <v>0</v>
      </c>
      <c r="S80" s="152">
        <v>0</v>
      </c>
      <c r="T80" s="152">
        <v>0</v>
      </c>
      <c r="U80" s="152">
        <v>0</v>
      </c>
    </row>
    <row r="81" spans="1:21" ht="31.5" hidden="1" customHeight="1">
      <c r="A81" s="196"/>
      <c r="B81" s="197"/>
      <c r="C81" s="152"/>
      <c r="D81" s="152"/>
      <c r="E81" s="152"/>
      <c r="F81" s="152"/>
      <c r="G81" s="152"/>
      <c r="H81" s="152"/>
      <c r="I81" s="152"/>
      <c r="J81" s="152"/>
      <c r="K81" s="152"/>
      <c r="L81" s="153"/>
      <c r="M81" s="152"/>
      <c r="N81" s="152"/>
      <c r="O81" s="152"/>
      <c r="P81" s="152">
        <f t="shared" ref="P81:U81" si="14">P82+P83</f>
        <v>0</v>
      </c>
      <c r="Q81" s="152">
        <f t="shared" si="14"/>
        <v>0</v>
      </c>
      <c r="R81" s="152">
        <f t="shared" si="14"/>
        <v>0</v>
      </c>
      <c r="S81" s="152">
        <f t="shared" si="14"/>
        <v>0</v>
      </c>
      <c r="T81" s="152">
        <f t="shared" si="14"/>
        <v>0</v>
      </c>
      <c r="U81" s="152">
        <f t="shared" si="14"/>
        <v>0</v>
      </c>
    </row>
    <row r="82" spans="1:21" ht="33" hidden="1">
      <c r="A82" s="162"/>
      <c r="B82" s="163"/>
      <c r="C82" s="152"/>
      <c r="D82" s="152"/>
      <c r="E82" s="152"/>
      <c r="F82" s="152"/>
      <c r="G82" s="152"/>
      <c r="H82" s="152"/>
      <c r="I82" s="152"/>
      <c r="J82" s="152"/>
      <c r="K82" s="152"/>
      <c r="L82" s="153"/>
      <c r="M82" s="152"/>
      <c r="N82" s="152"/>
      <c r="O82" s="152"/>
      <c r="P82" s="152">
        <v>0</v>
      </c>
      <c r="Q82" s="152">
        <v>0</v>
      </c>
      <c r="R82" s="152">
        <v>0</v>
      </c>
      <c r="S82" s="152">
        <v>0</v>
      </c>
      <c r="T82" s="152">
        <v>0</v>
      </c>
      <c r="U82" s="152">
        <v>0</v>
      </c>
    </row>
    <row r="83" spans="1:21" ht="33" hidden="1">
      <c r="A83" s="162"/>
      <c r="B83" s="163"/>
      <c r="C83" s="152"/>
      <c r="D83" s="152"/>
      <c r="E83" s="152"/>
      <c r="F83" s="152"/>
      <c r="G83" s="152"/>
      <c r="H83" s="152"/>
      <c r="I83" s="152"/>
      <c r="J83" s="152"/>
      <c r="K83" s="152"/>
      <c r="L83" s="153"/>
      <c r="M83" s="152"/>
      <c r="N83" s="152"/>
      <c r="O83" s="152"/>
      <c r="P83" s="152">
        <v>0</v>
      </c>
      <c r="Q83" s="152">
        <v>0</v>
      </c>
      <c r="R83" s="152">
        <v>0</v>
      </c>
      <c r="S83" s="152">
        <v>0</v>
      </c>
      <c r="T83" s="152">
        <v>0</v>
      </c>
      <c r="U83" s="152">
        <v>0</v>
      </c>
    </row>
    <row r="84" spans="1:21" ht="31.5" hidden="1" customHeight="1">
      <c r="A84" s="196"/>
      <c r="B84" s="197"/>
      <c r="C84" s="152"/>
      <c r="D84" s="152"/>
      <c r="E84" s="152"/>
      <c r="F84" s="152"/>
      <c r="G84" s="152"/>
      <c r="H84" s="152"/>
      <c r="I84" s="152"/>
      <c r="J84" s="152"/>
      <c r="K84" s="152"/>
      <c r="L84" s="153"/>
      <c r="M84" s="152"/>
      <c r="N84" s="152"/>
      <c r="O84" s="152"/>
      <c r="P84" s="152">
        <f t="shared" ref="P84:U84" si="15">P85+P86+P87+P88+P89+P90</f>
        <v>0</v>
      </c>
      <c r="Q84" s="152">
        <f t="shared" si="15"/>
        <v>0</v>
      </c>
      <c r="R84" s="152">
        <f t="shared" si="15"/>
        <v>0</v>
      </c>
      <c r="S84" s="152">
        <f t="shared" si="15"/>
        <v>0</v>
      </c>
      <c r="T84" s="152">
        <f t="shared" si="15"/>
        <v>0</v>
      </c>
      <c r="U84" s="152">
        <f t="shared" si="15"/>
        <v>0</v>
      </c>
    </row>
    <row r="85" spans="1:21" ht="33" hidden="1">
      <c r="A85" s="162"/>
      <c r="B85" s="163"/>
      <c r="C85" s="152"/>
      <c r="D85" s="152"/>
      <c r="E85" s="152"/>
      <c r="F85" s="152"/>
      <c r="G85" s="152"/>
      <c r="H85" s="152"/>
      <c r="I85" s="152"/>
      <c r="J85" s="152"/>
      <c r="K85" s="152"/>
      <c r="L85" s="153"/>
      <c r="M85" s="152"/>
      <c r="N85" s="152"/>
      <c r="O85" s="152"/>
      <c r="P85" s="152">
        <v>0</v>
      </c>
      <c r="Q85" s="152">
        <v>0</v>
      </c>
      <c r="R85" s="152">
        <v>0</v>
      </c>
      <c r="S85" s="152">
        <v>0</v>
      </c>
      <c r="T85" s="152">
        <v>0</v>
      </c>
      <c r="U85" s="152">
        <v>0</v>
      </c>
    </row>
    <row r="86" spans="1:21" ht="33" hidden="1">
      <c r="A86" s="162"/>
      <c r="B86" s="163"/>
      <c r="C86" s="152"/>
      <c r="D86" s="152"/>
      <c r="E86" s="152"/>
      <c r="F86" s="152"/>
      <c r="G86" s="152"/>
      <c r="H86" s="152"/>
      <c r="I86" s="152"/>
      <c r="J86" s="152"/>
      <c r="K86" s="152"/>
      <c r="L86" s="153"/>
      <c r="M86" s="152"/>
      <c r="N86" s="152"/>
      <c r="O86" s="152"/>
      <c r="P86" s="152">
        <v>0</v>
      </c>
      <c r="Q86" s="152">
        <v>0</v>
      </c>
      <c r="R86" s="152">
        <v>0</v>
      </c>
      <c r="S86" s="152">
        <v>0</v>
      </c>
      <c r="T86" s="152">
        <v>0</v>
      </c>
      <c r="U86" s="152">
        <v>0</v>
      </c>
    </row>
    <row r="87" spans="1:21" ht="33" hidden="1">
      <c r="A87" s="162"/>
      <c r="B87" s="163"/>
      <c r="C87" s="152"/>
      <c r="D87" s="152"/>
      <c r="E87" s="152"/>
      <c r="F87" s="152"/>
      <c r="G87" s="152"/>
      <c r="H87" s="152"/>
      <c r="I87" s="152"/>
      <c r="J87" s="152"/>
      <c r="K87" s="152"/>
      <c r="L87" s="153"/>
      <c r="M87" s="152"/>
      <c r="N87" s="152"/>
      <c r="O87" s="152"/>
      <c r="P87" s="152">
        <v>0</v>
      </c>
      <c r="Q87" s="152">
        <v>0</v>
      </c>
      <c r="R87" s="152">
        <v>0</v>
      </c>
      <c r="S87" s="152">
        <v>0</v>
      </c>
      <c r="T87" s="152">
        <v>0</v>
      </c>
      <c r="U87" s="152">
        <v>0</v>
      </c>
    </row>
    <row r="88" spans="1:21" ht="33" hidden="1">
      <c r="A88" s="162"/>
      <c r="B88" s="163"/>
      <c r="C88" s="152"/>
      <c r="D88" s="152"/>
      <c r="E88" s="152"/>
      <c r="F88" s="152"/>
      <c r="G88" s="152"/>
      <c r="H88" s="152"/>
      <c r="I88" s="152"/>
      <c r="J88" s="152"/>
      <c r="K88" s="152"/>
      <c r="L88" s="153"/>
      <c r="M88" s="152"/>
      <c r="N88" s="152"/>
      <c r="O88" s="152"/>
      <c r="P88" s="152">
        <v>0</v>
      </c>
      <c r="Q88" s="152">
        <v>0</v>
      </c>
      <c r="R88" s="152">
        <v>0</v>
      </c>
      <c r="S88" s="152">
        <v>0</v>
      </c>
      <c r="T88" s="152">
        <v>0</v>
      </c>
      <c r="U88" s="152">
        <v>0</v>
      </c>
    </row>
    <row r="89" spans="1:21" ht="33" hidden="1">
      <c r="A89" s="162"/>
      <c r="B89" s="163"/>
      <c r="C89" s="152"/>
      <c r="D89" s="152"/>
      <c r="E89" s="152"/>
      <c r="F89" s="152"/>
      <c r="G89" s="152"/>
      <c r="H89" s="152"/>
      <c r="I89" s="152"/>
      <c r="J89" s="152"/>
      <c r="K89" s="152"/>
      <c r="L89" s="153"/>
      <c r="M89" s="152"/>
      <c r="N89" s="152"/>
      <c r="O89" s="152"/>
      <c r="P89" s="152">
        <v>0</v>
      </c>
      <c r="Q89" s="152">
        <v>0</v>
      </c>
      <c r="R89" s="152">
        <v>0</v>
      </c>
      <c r="S89" s="152">
        <v>0</v>
      </c>
      <c r="T89" s="152">
        <v>0</v>
      </c>
      <c r="U89" s="152">
        <v>0</v>
      </c>
    </row>
    <row r="90" spans="1:21" ht="33" hidden="1">
      <c r="A90" s="162"/>
      <c r="B90" s="163"/>
      <c r="C90" s="152"/>
      <c r="D90" s="152"/>
      <c r="E90" s="152"/>
      <c r="F90" s="152"/>
      <c r="G90" s="152"/>
      <c r="H90" s="152"/>
      <c r="I90" s="152"/>
      <c r="J90" s="152"/>
      <c r="K90" s="152"/>
      <c r="L90" s="153"/>
      <c r="M90" s="152"/>
      <c r="N90" s="152"/>
      <c r="O90" s="152"/>
      <c r="P90" s="152">
        <v>0</v>
      </c>
      <c r="Q90" s="152">
        <v>0</v>
      </c>
      <c r="R90" s="152">
        <v>0</v>
      </c>
      <c r="S90" s="152">
        <v>0</v>
      </c>
      <c r="T90" s="152">
        <v>0</v>
      </c>
      <c r="U90" s="152">
        <v>0</v>
      </c>
    </row>
    <row r="91" spans="1:21" ht="31.5" hidden="1" customHeight="1">
      <c r="A91" s="196"/>
      <c r="B91" s="197"/>
      <c r="C91" s="152"/>
      <c r="D91" s="152"/>
      <c r="E91" s="152"/>
      <c r="F91" s="152"/>
      <c r="G91" s="152"/>
      <c r="H91" s="152"/>
      <c r="I91" s="152"/>
      <c r="J91" s="152"/>
      <c r="K91" s="152"/>
      <c r="L91" s="153"/>
      <c r="M91" s="152"/>
      <c r="N91" s="152"/>
      <c r="O91" s="152"/>
      <c r="P91" s="152">
        <f t="shared" ref="P91:U91" si="16">P92+P93+P94</f>
        <v>0</v>
      </c>
      <c r="Q91" s="152">
        <f t="shared" si="16"/>
        <v>0</v>
      </c>
      <c r="R91" s="152">
        <f t="shared" si="16"/>
        <v>0</v>
      </c>
      <c r="S91" s="152">
        <f t="shared" si="16"/>
        <v>0</v>
      </c>
      <c r="T91" s="152">
        <f t="shared" si="16"/>
        <v>0</v>
      </c>
      <c r="U91" s="152">
        <f t="shared" si="16"/>
        <v>0</v>
      </c>
    </row>
    <row r="92" spans="1:21" ht="33" hidden="1">
      <c r="A92" s="162"/>
      <c r="B92" s="163"/>
      <c r="C92" s="152"/>
      <c r="D92" s="152"/>
      <c r="E92" s="152"/>
      <c r="F92" s="152"/>
      <c r="G92" s="152"/>
      <c r="H92" s="152"/>
      <c r="I92" s="152"/>
      <c r="J92" s="152"/>
      <c r="K92" s="152"/>
      <c r="L92" s="153"/>
      <c r="M92" s="152"/>
      <c r="N92" s="152"/>
      <c r="O92" s="152"/>
      <c r="P92" s="152">
        <v>0</v>
      </c>
      <c r="Q92" s="152">
        <v>0</v>
      </c>
      <c r="R92" s="152">
        <v>0</v>
      </c>
      <c r="S92" s="152">
        <v>0</v>
      </c>
      <c r="T92" s="152">
        <v>0</v>
      </c>
      <c r="U92" s="152">
        <v>0</v>
      </c>
    </row>
    <row r="93" spans="1:21" ht="33" hidden="1">
      <c r="A93" s="162"/>
      <c r="B93" s="163"/>
      <c r="C93" s="152"/>
      <c r="D93" s="152"/>
      <c r="E93" s="152"/>
      <c r="F93" s="152"/>
      <c r="G93" s="152"/>
      <c r="H93" s="152"/>
      <c r="I93" s="152"/>
      <c r="J93" s="152"/>
      <c r="K93" s="152"/>
      <c r="L93" s="153"/>
      <c r="M93" s="152"/>
      <c r="N93" s="152"/>
      <c r="O93" s="152"/>
      <c r="P93" s="152">
        <v>0</v>
      </c>
      <c r="Q93" s="152">
        <v>0</v>
      </c>
      <c r="R93" s="152">
        <v>0</v>
      </c>
      <c r="S93" s="152">
        <v>0</v>
      </c>
      <c r="T93" s="152">
        <v>0</v>
      </c>
      <c r="U93" s="152">
        <v>0</v>
      </c>
    </row>
    <row r="94" spans="1:21" ht="33" hidden="1">
      <c r="A94" s="162"/>
      <c r="B94" s="163"/>
      <c r="C94" s="152"/>
      <c r="D94" s="152"/>
      <c r="E94" s="152"/>
      <c r="F94" s="152"/>
      <c r="G94" s="152"/>
      <c r="H94" s="152"/>
      <c r="I94" s="152"/>
      <c r="J94" s="152"/>
      <c r="K94" s="152"/>
      <c r="L94" s="153"/>
      <c r="M94" s="152"/>
      <c r="N94" s="152"/>
      <c r="O94" s="152"/>
      <c r="P94" s="152">
        <v>0</v>
      </c>
      <c r="Q94" s="152">
        <v>0</v>
      </c>
      <c r="R94" s="152">
        <v>0</v>
      </c>
      <c r="S94" s="152">
        <v>0</v>
      </c>
      <c r="T94" s="152">
        <v>0</v>
      </c>
      <c r="U94" s="152">
        <v>0</v>
      </c>
    </row>
    <row r="95" spans="1:21" ht="35.25" hidden="1" customHeight="1">
      <c r="A95" s="196"/>
      <c r="B95" s="197"/>
      <c r="C95" s="152"/>
      <c r="D95" s="152"/>
      <c r="E95" s="152"/>
      <c r="F95" s="152"/>
      <c r="G95" s="152"/>
      <c r="H95" s="152"/>
      <c r="I95" s="152"/>
      <c r="J95" s="152"/>
      <c r="K95" s="152"/>
      <c r="L95" s="153"/>
      <c r="M95" s="152"/>
      <c r="N95" s="152"/>
      <c r="O95" s="152"/>
      <c r="P95" s="152">
        <f t="shared" ref="P95:U95" si="17">P96+P97+P98+P99</f>
        <v>0</v>
      </c>
      <c r="Q95" s="152">
        <f t="shared" si="17"/>
        <v>0</v>
      </c>
      <c r="R95" s="152">
        <f t="shared" si="17"/>
        <v>0</v>
      </c>
      <c r="S95" s="152">
        <f t="shared" si="17"/>
        <v>0</v>
      </c>
      <c r="T95" s="152">
        <f t="shared" si="17"/>
        <v>0</v>
      </c>
      <c r="U95" s="152">
        <f t="shared" si="17"/>
        <v>0</v>
      </c>
    </row>
    <row r="96" spans="1:21" ht="33" hidden="1">
      <c r="A96" s="162"/>
      <c r="B96" s="163"/>
      <c r="C96" s="152"/>
      <c r="D96" s="152"/>
      <c r="E96" s="152"/>
      <c r="F96" s="152"/>
      <c r="G96" s="152"/>
      <c r="H96" s="152"/>
      <c r="I96" s="152"/>
      <c r="J96" s="152"/>
      <c r="K96" s="152"/>
      <c r="L96" s="153"/>
      <c r="M96" s="152"/>
      <c r="N96" s="152"/>
      <c r="O96" s="152"/>
      <c r="P96" s="152">
        <v>0</v>
      </c>
      <c r="Q96" s="152">
        <v>0</v>
      </c>
      <c r="R96" s="152">
        <v>0</v>
      </c>
      <c r="S96" s="152">
        <v>0</v>
      </c>
      <c r="T96" s="152">
        <v>0</v>
      </c>
      <c r="U96" s="152">
        <v>0</v>
      </c>
    </row>
    <row r="97" spans="1:21" ht="33" hidden="1">
      <c r="A97" s="162"/>
      <c r="B97" s="163"/>
      <c r="C97" s="152"/>
      <c r="D97" s="152"/>
      <c r="E97" s="152"/>
      <c r="F97" s="152"/>
      <c r="G97" s="152"/>
      <c r="H97" s="152"/>
      <c r="I97" s="152"/>
      <c r="J97" s="152"/>
      <c r="K97" s="152"/>
      <c r="L97" s="153"/>
      <c r="M97" s="152"/>
      <c r="N97" s="152"/>
      <c r="O97" s="152"/>
      <c r="P97" s="152">
        <v>0</v>
      </c>
      <c r="Q97" s="152">
        <v>0</v>
      </c>
      <c r="R97" s="152">
        <v>0</v>
      </c>
      <c r="S97" s="152">
        <v>0</v>
      </c>
      <c r="T97" s="152">
        <v>0</v>
      </c>
      <c r="U97" s="152">
        <v>0</v>
      </c>
    </row>
    <row r="98" spans="1:21" ht="33" hidden="1">
      <c r="A98" s="162"/>
      <c r="B98" s="163"/>
      <c r="C98" s="152"/>
      <c r="D98" s="152"/>
      <c r="E98" s="152"/>
      <c r="F98" s="152"/>
      <c r="G98" s="152"/>
      <c r="H98" s="152"/>
      <c r="I98" s="152"/>
      <c r="J98" s="152"/>
      <c r="K98" s="152"/>
      <c r="L98" s="153"/>
      <c r="M98" s="152"/>
      <c r="N98" s="152"/>
      <c r="O98" s="152"/>
      <c r="P98" s="152">
        <v>0</v>
      </c>
      <c r="Q98" s="152">
        <v>0</v>
      </c>
      <c r="R98" s="152">
        <v>0</v>
      </c>
      <c r="S98" s="152">
        <v>0</v>
      </c>
      <c r="T98" s="152">
        <v>0</v>
      </c>
      <c r="U98" s="152">
        <v>0</v>
      </c>
    </row>
    <row r="99" spans="1:21" ht="33" hidden="1">
      <c r="A99" s="162"/>
      <c r="B99" s="163"/>
      <c r="C99" s="152"/>
      <c r="D99" s="152"/>
      <c r="E99" s="152"/>
      <c r="F99" s="152"/>
      <c r="G99" s="152"/>
      <c r="H99" s="152"/>
      <c r="I99" s="152"/>
      <c r="J99" s="152"/>
      <c r="K99" s="152"/>
      <c r="L99" s="153"/>
      <c r="M99" s="152"/>
      <c r="N99" s="152"/>
      <c r="O99" s="152"/>
      <c r="P99" s="152">
        <v>0</v>
      </c>
      <c r="Q99" s="152">
        <v>0</v>
      </c>
      <c r="R99" s="152">
        <v>0</v>
      </c>
      <c r="S99" s="152">
        <v>0</v>
      </c>
      <c r="T99" s="152">
        <v>0</v>
      </c>
      <c r="U99" s="152">
        <v>0</v>
      </c>
    </row>
    <row r="100" spans="1:21" ht="34.5" hidden="1" customHeight="1">
      <c r="A100" s="196"/>
      <c r="B100" s="197"/>
      <c r="C100" s="152"/>
      <c r="D100" s="152"/>
      <c r="E100" s="152"/>
      <c r="F100" s="152"/>
      <c r="G100" s="152"/>
      <c r="H100" s="152"/>
      <c r="I100" s="152"/>
      <c r="J100" s="152"/>
      <c r="K100" s="152"/>
      <c r="L100" s="153"/>
      <c r="M100" s="152"/>
      <c r="N100" s="152"/>
      <c r="O100" s="152"/>
      <c r="P100" s="152">
        <f t="shared" ref="P100:U100" si="18">P101</f>
        <v>0</v>
      </c>
      <c r="Q100" s="152">
        <f t="shared" si="18"/>
        <v>0</v>
      </c>
      <c r="R100" s="152">
        <f t="shared" si="18"/>
        <v>427.5</v>
      </c>
      <c r="S100" s="152">
        <f t="shared" si="18"/>
        <v>460000</v>
      </c>
      <c r="T100" s="152">
        <f t="shared" si="18"/>
        <v>0</v>
      </c>
      <c r="U100" s="152">
        <f t="shared" si="18"/>
        <v>0</v>
      </c>
    </row>
    <row r="101" spans="1:21" ht="33" hidden="1">
      <c r="A101" s="162"/>
      <c r="B101" s="163"/>
      <c r="C101" s="152"/>
      <c r="D101" s="152"/>
      <c r="E101" s="152"/>
      <c r="F101" s="152"/>
      <c r="G101" s="152"/>
      <c r="H101" s="152"/>
      <c r="I101" s="152"/>
      <c r="J101" s="152"/>
      <c r="K101" s="152"/>
      <c r="L101" s="153"/>
      <c r="M101" s="152"/>
      <c r="N101" s="152"/>
      <c r="O101" s="152"/>
      <c r="P101" s="152">
        <v>0</v>
      </c>
      <c r="Q101" s="152">
        <v>0</v>
      </c>
      <c r="R101" s="152">
        <v>427.5</v>
      </c>
      <c r="S101" s="152">
        <v>460000</v>
      </c>
      <c r="T101" s="152">
        <v>0</v>
      </c>
      <c r="U101" s="152">
        <v>0</v>
      </c>
    </row>
    <row r="102" spans="1:21" ht="36" hidden="1" customHeight="1">
      <c r="A102" s="196"/>
      <c r="B102" s="197"/>
      <c r="C102" s="152"/>
      <c r="D102" s="152"/>
      <c r="E102" s="152"/>
      <c r="F102" s="152"/>
      <c r="G102" s="152"/>
      <c r="H102" s="152"/>
      <c r="I102" s="152"/>
      <c r="J102" s="152"/>
      <c r="K102" s="152"/>
      <c r="L102" s="153"/>
      <c r="M102" s="152"/>
      <c r="N102" s="152"/>
      <c r="O102" s="152"/>
      <c r="P102" s="152">
        <f t="shared" ref="P102:U102" si="19">P103+P104+P105+P106+P107</f>
        <v>0</v>
      </c>
      <c r="Q102" s="152">
        <f t="shared" si="19"/>
        <v>0</v>
      </c>
      <c r="R102" s="152">
        <f t="shared" si="19"/>
        <v>0</v>
      </c>
      <c r="S102" s="152">
        <f t="shared" si="19"/>
        <v>0</v>
      </c>
      <c r="T102" s="152">
        <f t="shared" si="19"/>
        <v>0</v>
      </c>
      <c r="U102" s="152">
        <f t="shared" si="19"/>
        <v>0</v>
      </c>
    </row>
    <row r="103" spans="1:21" ht="33" hidden="1">
      <c r="A103" s="162"/>
      <c r="B103" s="163"/>
      <c r="C103" s="152"/>
      <c r="D103" s="152"/>
      <c r="E103" s="152"/>
      <c r="F103" s="152"/>
      <c r="G103" s="152"/>
      <c r="H103" s="152"/>
      <c r="I103" s="152"/>
      <c r="J103" s="152"/>
      <c r="K103" s="152"/>
      <c r="L103" s="153"/>
      <c r="M103" s="152"/>
      <c r="N103" s="152"/>
      <c r="O103" s="152"/>
      <c r="P103" s="152">
        <v>0</v>
      </c>
      <c r="Q103" s="152">
        <v>0</v>
      </c>
      <c r="R103" s="152">
        <v>0</v>
      </c>
      <c r="S103" s="152">
        <v>0</v>
      </c>
      <c r="T103" s="152">
        <v>0</v>
      </c>
      <c r="U103" s="152">
        <v>0</v>
      </c>
    </row>
    <row r="104" spans="1:21" ht="33" hidden="1">
      <c r="A104" s="162"/>
      <c r="B104" s="163"/>
      <c r="C104" s="152"/>
      <c r="D104" s="152"/>
      <c r="E104" s="152"/>
      <c r="F104" s="152"/>
      <c r="G104" s="152"/>
      <c r="H104" s="152"/>
      <c r="I104" s="152"/>
      <c r="J104" s="152"/>
      <c r="K104" s="152"/>
      <c r="L104" s="153"/>
      <c r="M104" s="152"/>
      <c r="N104" s="152"/>
      <c r="O104" s="152"/>
      <c r="P104" s="152">
        <v>0</v>
      </c>
      <c r="Q104" s="152">
        <v>0</v>
      </c>
      <c r="R104" s="152">
        <v>0</v>
      </c>
      <c r="S104" s="152">
        <v>0</v>
      </c>
      <c r="T104" s="152">
        <v>0</v>
      </c>
      <c r="U104" s="152">
        <v>0</v>
      </c>
    </row>
    <row r="105" spans="1:21" ht="33" hidden="1">
      <c r="A105" s="162"/>
      <c r="B105" s="163"/>
      <c r="C105" s="152"/>
      <c r="D105" s="152"/>
      <c r="E105" s="152"/>
      <c r="F105" s="152"/>
      <c r="G105" s="152"/>
      <c r="H105" s="152"/>
      <c r="I105" s="152"/>
      <c r="J105" s="152"/>
      <c r="K105" s="152"/>
      <c r="L105" s="153"/>
      <c r="M105" s="152"/>
      <c r="N105" s="152"/>
      <c r="O105" s="152"/>
      <c r="P105" s="152">
        <v>0</v>
      </c>
      <c r="Q105" s="152">
        <v>0</v>
      </c>
      <c r="R105" s="152">
        <v>0</v>
      </c>
      <c r="S105" s="152">
        <v>0</v>
      </c>
      <c r="T105" s="152">
        <v>0</v>
      </c>
      <c r="U105" s="152">
        <v>0</v>
      </c>
    </row>
    <row r="106" spans="1:21" ht="33" hidden="1">
      <c r="A106" s="162"/>
      <c r="B106" s="163"/>
      <c r="C106" s="152"/>
      <c r="D106" s="152"/>
      <c r="E106" s="152"/>
      <c r="F106" s="152"/>
      <c r="G106" s="152"/>
      <c r="H106" s="152"/>
      <c r="I106" s="152"/>
      <c r="J106" s="152"/>
      <c r="K106" s="152"/>
      <c r="L106" s="153"/>
      <c r="M106" s="152"/>
      <c r="N106" s="152"/>
      <c r="O106" s="152"/>
      <c r="P106" s="152">
        <v>0</v>
      </c>
      <c r="Q106" s="152">
        <v>0</v>
      </c>
      <c r="R106" s="152">
        <v>0</v>
      </c>
      <c r="S106" s="152">
        <v>0</v>
      </c>
      <c r="T106" s="152">
        <v>0</v>
      </c>
      <c r="U106" s="152">
        <v>0</v>
      </c>
    </row>
    <row r="107" spans="1:21" ht="33" hidden="1">
      <c r="A107" s="162"/>
      <c r="B107" s="163"/>
      <c r="C107" s="152"/>
      <c r="D107" s="152"/>
      <c r="E107" s="152"/>
      <c r="F107" s="152"/>
      <c r="G107" s="152"/>
      <c r="H107" s="152"/>
      <c r="I107" s="152"/>
      <c r="J107" s="152"/>
      <c r="K107" s="152"/>
      <c r="L107" s="153"/>
      <c r="M107" s="152"/>
      <c r="N107" s="152"/>
      <c r="O107" s="152"/>
      <c r="P107" s="152">
        <v>0</v>
      </c>
      <c r="Q107" s="152">
        <v>0</v>
      </c>
      <c r="R107" s="152">
        <v>0</v>
      </c>
      <c r="S107" s="152">
        <v>0</v>
      </c>
      <c r="T107" s="152">
        <v>0</v>
      </c>
      <c r="U107" s="152">
        <v>0</v>
      </c>
    </row>
    <row r="108" spans="1:21" ht="32.25" hidden="1" customHeight="1">
      <c r="A108" s="196"/>
      <c r="B108" s="197"/>
      <c r="C108" s="152"/>
      <c r="D108" s="152"/>
      <c r="E108" s="152"/>
      <c r="F108" s="152"/>
      <c r="G108" s="152"/>
      <c r="H108" s="152"/>
      <c r="I108" s="152"/>
      <c r="J108" s="152"/>
      <c r="K108" s="152"/>
      <c r="L108" s="153"/>
      <c r="M108" s="152"/>
      <c r="N108" s="152"/>
      <c r="O108" s="152"/>
      <c r="P108" s="152">
        <f t="shared" ref="P108:U108" si="20">P109+P110+P111</f>
        <v>0</v>
      </c>
      <c r="Q108" s="152">
        <f t="shared" si="20"/>
        <v>0</v>
      </c>
      <c r="R108" s="152">
        <f t="shared" si="20"/>
        <v>0</v>
      </c>
      <c r="S108" s="152">
        <f t="shared" si="20"/>
        <v>0</v>
      </c>
      <c r="T108" s="152">
        <f t="shared" si="20"/>
        <v>0</v>
      </c>
      <c r="U108" s="152">
        <f t="shared" si="20"/>
        <v>0</v>
      </c>
    </row>
    <row r="109" spans="1:21" ht="33" hidden="1">
      <c r="A109" s="162"/>
      <c r="B109" s="163"/>
      <c r="C109" s="152"/>
      <c r="D109" s="152"/>
      <c r="E109" s="152"/>
      <c r="F109" s="152"/>
      <c r="G109" s="152"/>
      <c r="H109" s="152"/>
      <c r="I109" s="152"/>
      <c r="J109" s="152"/>
      <c r="K109" s="152"/>
      <c r="L109" s="153"/>
      <c r="M109" s="152"/>
      <c r="N109" s="152"/>
      <c r="O109" s="152"/>
      <c r="P109" s="152">
        <v>0</v>
      </c>
      <c r="Q109" s="152">
        <v>0</v>
      </c>
      <c r="R109" s="152">
        <v>0</v>
      </c>
      <c r="S109" s="152">
        <v>0</v>
      </c>
      <c r="T109" s="152">
        <v>0</v>
      </c>
      <c r="U109" s="152">
        <v>0</v>
      </c>
    </row>
    <row r="110" spans="1:21" ht="33" hidden="1">
      <c r="A110" s="162"/>
      <c r="B110" s="163"/>
      <c r="C110" s="152"/>
      <c r="D110" s="152"/>
      <c r="E110" s="152"/>
      <c r="F110" s="152"/>
      <c r="G110" s="152"/>
      <c r="H110" s="152"/>
      <c r="I110" s="152"/>
      <c r="J110" s="152"/>
      <c r="K110" s="152"/>
      <c r="L110" s="153"/>
      <c r="M110" s="152"/>
      <c r="N110" s="152"/>
      <c r="O110" s="152"/>
      <c r="P110" s="152">
        <v>0</v>
      </c>
      <c r="Q110" s="152">
        <v>0</v>
      </c>
      <c r="R110" s="152">
        <v>0</v>
      </c>
      <c r="S110" s="152">
        <v>0</v>
      </c>
      <c r="T110" s="152">
        <v>0</v>
      </c>
      <c r="U110" s="152">
        <v>0</v>
      </c>
    </row>
    <row r="111" spans="1:21" ht="33" hidden="1">
      <c r="A111" s="162"/>
      <c r="B111" s="163"/>
      <c r="C111" s="152"/>
      <c r="D111" s="152"/>
      <c r="E111" s="152"/>
      <c r="F111" s="152"/>
      <c r="G111" s="152"/>
      <c r="H111" s="152"/>
      <c r="I111" s="152"/>
      <c r="J111" s="152"/>
      <c r="K111" s="152"/>
      <c r="L111" s="153"/>
      <c r="M111" s="152"/>
      <c r="N111" s="152"/>
      <c r="O111" s="152"/>
      <c r="P111" s="152">
        <v>0</v>
      </c>
      <c r="Q111" s="152">
        <v>0</v>
      </c>
      <c r="R111" s="152">
        <v>0</v>
      </c>
      <c r="S111" s="152">
        <v>0</v>
      </c>
      <c r="T111" s="152">
        <v>0</v>
      </c>
      <c r="U111" s="152">
        <v>0</v>
      </c>
    </row>
    <row r="112" spans="1:21" ht="31.5" hidden="1" customHeight="1">
      <c r="A112" s="196"/>
      <c r="B112" s="197"/>
      <c r="C112" s="152"/>
      <c r="D112" s="152"/>
      <c r="E112" s="152"/>
      <c r="F112" s="152"/>
      <c r="G112" s="152"/>
      <c r="H112" s="152"/>
      <c r="I112" s="152"/>
      <c r="J112" s="152"/>
      <c r="K112" s="152"/>
      <c r="L112" s="153"/>
      <c r="M112" s="152"/>
      <c r="N112" s="152"/>
      <c r="O112" s="152"/>
      <c r="P112" s="152">
        <f t="shared" ref="P112:U112" si="21">P113+P114+P115</f>
        <v>0</v>
      </c>
      <c r="Q112" s="152">
        <f t="shared" si="21"/>
        <v>0</v>
      </c>
      <c r="R112" s="152">
        <f t="shared" si="21"/>
        <v>0</v>
      </c>
      <c r="S112" s="152">
        <f t="shared" si="21"/>
        <v>0</v>
      </c>
      <c r="T112" s="152">
        <f t="shared" si="21"/>
        <v>0</v>
      </c>
      <c r="U112" s="152">
        <f t="shared" si="21"/>
        <v>0</v>
      </c>
    </row>
    <row r="113" spans="1:21" ht="33" hidden="1">
      <c r="A113" s="162"/>
      <c r="B113" s="163"/>
      <c r="C113" s="152"/>
      <c r="D113" s="152"/>
      <c r="E113" s="152"/>
      <c r="F113" s="152"/>
      <c r="G113" s="152"/>
      <c r="H113" s="152"/>
      <c r="I113" s="152"/>
      <c r="J113" s="152"/>
      <c r="K113" s="152"/>
      <c r="L113" s="153"/>
      <c r="M113" s="152"/>
      <c r="N113" s="152"/>
      <c r="O113" s="152"/>
      <c r="P113" s="152">
        <v>0</v>
      </c>
      <c r="Q113" s="152">
        <v>0</v>
      </c>
      <c r="R113" s="152">
        <v>0</v>
      </c>
      <c r="S113" s="152">
        <v>0</v>
      </c>
      <c r="T113" s="152">
        <v>0</v>
      </c>
      <c r="U113" s="152">
        <v>0</v>
      </c>
    </row>
    <row r="114" spans="1:21" ht="33" hidden="1">
      <c r="A114" s="162"/>
      <c r="B114" s="163"/>
      <c r="C114" s="152"/>
      <c r="D114" s="152"/>
      <c r="E114" s="152"/>
      <c r="F114" s="152"/>
      <c r="G114" s="152"/>
      <c r="H114" s="152"/>
      <c r="I114" s="152"/>
      <c r="J114" s="152"/>
      <c r="K114" s="152"/>
      <c r="L114" s="153"/>
      <c r="M114" s="152"/>
      <c r="N114" s="152"/>
      <c r="O114" s="152"/>
      <c r="P114" s="152">
        <v>0</v>
      </c>
      <c r="Q114" s="152">
        <v>0</v>
      </c>
      <c r="R114" s="152">
        <v>0</v>
      </c>
      <c r="S114" s="152">
        <v>0</v>
      </c>
      <c r="T114" s="152">
        <v>0</v>
      </c>
      <c r="U114" s="152">
        <v>0</v>
      </c>
    </row>
    <row r="115" spans="1:21" ht="33" hidden="1">
      <c r="A115" s="162"/>
      <c r="B115" s="163"/>
      <c r="C115" s="152"/>
      <c r="D115" s="152"/>
      <c r="E115" s="152"/>
      <c r="F115" s="152"/>
      <c r="G115" s="152"/>
      <c r="H115" s="152"/>
      <c r="I115" s="152"/>
      <c r="J115" s="152"/>
      <c r="K115" s="152"/>
      <c r="L115" s="153"/>
      <c r="M115" s="152"/>
      <c r="N115" s="152"/>
      <c r="O115" s="152"/>
      <c r="P115" s="152">
        <v>0</v>
      </c>
      <c r="Q115" s="152">
        <v>0</v>
      </c>
      <c r="R115" s="152">
        <v>0</v>
      </c>
      <c r="S115" s="152">
        <v>0</v>
      </c>
      <c r="T115" s="152">
        <v>0</v>
      </c>
      <c r="U115" s="152">
        <v>0</v>
      </c>
    </row>
    <row r="116" spans="1:21" ht="31.5" hidden="1" customHeight="1">
      <c r="A116" s="196"/>
      <c r="B116" s="197"/>
      <c r="C116" s="152"/>
      <c r="D116" s="152"/>
      <c r="E116" s="152"/>
      <c r="F116" s="152"/>
      <c r="G116" s="152"/>
      <c r="H116" s="152"/>
      <c r="I116" s="152"/>
      <c r="J116" s="152"/>
      <c r="K116" s="152"/>
      <c r="L116" s="153"/>
      <c r="M116" s="152"/>
      <c r="N116" s="152"/>
      <c r="O116" s="152"/>
      <c r="P116" s="152">
        <f t="shared" ref="P116:U116" si="22">P117+P118+P119</f>
        <v>0</v>
      </c>
      <c r="Q116" s="152">
        <f t="shared" si="22"/>
        <v>0</v>
      </c>
      <c r="R116" s="152">
        <f t="shared" si="22"/>
        <v>600</v>
      </c>
      <c r="S116" s="152">
        <f t="shared" si="22"/>
        <v>269221</v>
      </c>
      <c r="T116" s="152">
        <f t="shared" si="22"/>
        <v>0</v>
      </c>
      <c r="U116" s="152">
        <f t="shared" si="22"/>
        <v>0</v>
      </c>
    </row>
    <row r="117" spans="1:21" ht="33" hidden="1">
      <c r="A117" s="162"/>
      <c r="B117" s="163"/>
      <c r="C117" s="152"/>
      <c r="D117" s="152"/>
      <c r="E117" s="152"/>
      <c r="F117" s="152"/>
      <c r="G117" s="152"/>
      <c r="H117" s="152"/>
      <c r="I117" s="152"/>
      <c r="J117" s="152"/>
      <c r="K117" s="152"/>
      <c r="L117" s="153"/>
      <c r="M117" s="152"/>
      <c r="N117" s="152"/>
      <c r="O117" s="152"/>
      <c r="P117" s="152">
        <v>0</v>
      </c>
      <c r="Q117" s="152">
        <v>0</v>
      </c>
      <c r="R117" s="152">
        <v>0</v>
      </c>
      <c r="S117" s="152">
        <v>0</v>
      </c>
      <c r="T117" s="152">
        <v>0</v>
      </c>
      <c r="U117" s="152">
        <v>0</v>
      </c>
    </row>
    <row r="118" spans="1:21" ht="33" hidden="1">
      <c r="A118" s="162"/>
      <c r="B118" s="163"/>
      <c r="C118" s="152"/>
      <c r="D118" s="152"/>
      <c r="E118" s="152"/>
      <c r="F118" s="152"/>
      <c r="G118" s="152"/>
      <c r="H118" s="152"/>
      <c r="I118" s="152"/>
      <c r="J118" s="152"/>
      <c r="K118" s="152"/>
      <c r="L118" s="153"/>
      <c r="M118" s="152"/>
      <c r="N118" s="152"/>
      <c r="O118" s="152"/>
      <c r="P118" s="152">
        <v>0</v>
      </c>
      <c r="Q118" s="152">
        <v>0</v>
      </c>
      <c r="R118" s="152">
        <v>600</v>
      </c>
      <c r="S118" s="152">
        <v>269221</v>
      </c>
      <c r="T118" s="152">
        <v>0</v>
      </c>
      <c r="U118" s="152">
        <v>0</v>
      </c>
    </row>
    <row r="119" spans="1:21" ht="33" hidden="1">
      <c r="A119" s="162"/>
      <c r="B119" s="163"/>
      <c r="C119" s="152"/>
      <c r="D119" s="152"/>
      <c r="E119" s="152"/>
      <c r="F119" s="152"/>
      <c r="G119" s="152"/>
      <c r="H119" s="152"/>
      <c r="I119" s="152"/>
      <c r="J119" s="152"/>
      <c r="K119" s="152"/>
      <c r="L119" s="153"/>
      <c r="M119" s="152"/>
      <c r="N119" s="152"/>
      <c r="O119" s="152"/>
      <c r="P119" s="152">
        <v>0</v>
      </c>
      <c r="Q119" s="152">
        <v>0</v>
      </c>
      <c r="R119" s="152">
        <v>0</v>
      </c>
      <c r="S119" s="152">
        <v>0</v>
      </c>
      <c r="T119" s="152">
        <v>0</v>
      </c>
      <c r="U119" s="152">
        <v>0</v>
      </c>
    </row>
    <row r="120" spans="1:21" ht="31.5" hidden="1" customHeight="1">
      <c r="A120" s="196"/>
      <c r="B120" s="197"/>
      <c r="C120" s="152"/>
      <c r="D120" s="152"/>
      <c r="E120" s="152"/>
      <c r="F120" s="152"/>
      <c r="G120" s="152"/>
      <c r="H120" s="152"/>
      <c r="I120" s="152"/>
      <c r="J120" s="152"/>
      <c r="K120" s="152"/>
      <c r="L120" s="153"/>
      <c r="M120" s="152"/>
      <c r="N120" s="152"/>
      <c r="O120" s="152"/>
      <c r="P120" s="152">
        <f t="shared" ref="P120:U120" si="23">P121+P122</f>
        <v>0</v>
      </c>
      <c r="Q120" s="152">
        <f t="shared" si="23"/>
        <v>0</v>
      </c>
      <c r="R120" s="152">
        <f t="shared" si="23"/>
        <v>0</v>
      </c>
      <c r="S120" s="152">
        <f t="shared" si="23"/>
        <v>0</v>
      </c>
      <c r="T120" s="152">
        <f t="shared" si="23"/>
        <v>0</v>
      </c>
      <c r="U120" s="152">
        <f t="shared" si="23"/>
        <v>0</v>
      </c>
    </row>
    <row r="121" spans="1:21" ht="33" hidden="1">
      <c r="A121" s="162"/>
      <c r="B121" s="163"/>
      <c r="C121" s="152"/>
      <c r="D121" s="152"/>
      <c r="E121" s="152"/>
      <c r="F121" s="152"/>
      <c r="G121" s="152"/>
      <c r="H121" s="152"/>
      <c r="I121" s="152"/>
      <c r="J121" s="152"/>
      <c r="K121" s="152"/>
      <c r="L121" s="153"/>
      <c r="M121" s="152"/>
      <c r="N121" s="152"/>
      <c r="O121" s="152"/>
      <c r="P121" s="152">
        <v>0</v>
      </c>
      <c r="Q121" s="152">
        <v>0</v>
      </c>
      <c r="R121" s="152">
        <v>0</v>
      </c>
      <c r="S121" s="152">
        <v>0</v>
      </c>
      <c r="T121" s="152">
        <v>0</v>
      </c>
      <c r="U121" s="152">
        <v>0</v>
      </c>
    </row>
    <row r="122" spans="1:21" ht="33" hidden="1">
      <c r="A122" s="162"/>
      <c r="B122" s="163"/>
      <c r="C122" s="152"/>
      <c r="D122" s="152"/>
      <c r="E122" s="152"/>
      <c r="F122" s="152"/>
      <c r="G122" s="152"/>
      <c r="H122" s="152"/>
      <c r="I122" s="152"/>
      <c r="J122" s="152"/>
      <c r="K122" s="152"/>
      <c r="L122" s="153"/>
      <c r="M122" s="152"/>
      <c r="N122" s="152"/>
      <c r="O122" s="152"/>
      <c r="P122" s="152">
        <v>0</v>
      </c>
      <c r="Q122" s="152">
        <v>0</v>
      </c>
      <c r="R122" s="152">
        <v>0</v>
      </c>
      <c r="S122" s="152">
        <v>0</v>
      </c>
      <c r="T122" s="152">
        <v>0</v>
      </c>
      <c r="U122" s="152">
        <v>0</v>
      </c>
    </row>
    <row r="123" spans="1:21" ht="31.5" hidden="1" customHeight="1">
      <c r="A123" s="196"/>
      <c r="B123" s="197"/>
      <c r="C123" s="152"/>
      <c r="D123" s="152"/>
      <c r="E123" s="152"/>
      <c r="F123" s="152"/>
      <c r="G123" s="152"/>
      <c r="H123" s="152"/>
      <c r="I123" s="152"/>
      <c r="J123" s="152"/>
      <c r="K123" s="152"/>
      <c r="L123" s="153"/>
      <c r="M123" s="152"/>
      <c r="N123" s="152"/>
      <c r="O123" s="152"/>
      <c r="P123" s="152">
        <f t="shared" ref="P123:U123" si="24">P124</f>
        <v>0</v>
      </c>
      <c r="Q123" s="152">
        <f t="shared" si="24"/>
        <v>0</v>
      </c>
      <c r="R123" s="152">
        <f t="shared" si="24"/>
        <v>0</v>
      </c>
      <c r="S123" s="152">
        <f t="shared" si="24"/>
        <v>0</v>
      </c>
      <c r="T123" s="152">
        <f t="shared" si="24"/>
        <v>0</v>
      </c>
      <c r="U123" s="152">
        <f t="shared" si="24"/>
        <v>0</v>
      </c>
    </row>
    <row r="124" spans="1:21" ht="33" hidden="1">
      <c r="A124" s="162"/>
      <c r="B124" s="163"/>
      <c r="C124" s="152"/>
      <c r="D124" s="152"/>
      <c r="E124" s="152"/>
      <c r="F124" s="152"/>
      <c r="G124" s="152"/>
      <c r="H124" s="152"/>
      <c r="I124" s="152"/>
      <c r="J124" s="152"/>
      <c r="K124" s="152"/>
      <c r="L124" s="153"/>
      <c r="M124" s="152"/>
      <c r="N124" s="152"/>
      <c r="O124" s="152"/>
      <c r="P124" s="152">
        <v>0</v>
      </c>
      <c r="Q124" s="152">
        <v>0</v>
      </c>
      <c r="R124" s="152">
        <v>0</v>
      </c>
      <c r="S124" s="152">
        <v>0</v>
      </c>
      <c r="T124" s="152">
        <v>0</v>
      </c>
      <c r="U124" s="152">
        <v>0</v>
      </c>
    </row>
    <row r="125" spans="1:21" ht="33.75" hidden="1" customHeight="1">
      <c r="A125" s="196"/>
      <c r="B125" s="197"/>
      <c r="C125" s="152"/>
      <c r="D125" s="152"/>
      <c r="E125" s="152"/>
      <c r="F125" s="152"/>
      <c r="G125" s="152"/>
      <c r="H125" s="152"/>
      <c r="I125" s="152"/>
      <c r="J125" s="152"/>
      <c r="K125" s="152"/>
      <c r="L125" s="153"/>
      <c r="M125" s="152"/>
      <c r="N125" s="152"/>
      <c r="O125" s="152"/>
      <c r="P125" s="152">
        <f t="shared" ref="P125:U125" si="25">P126+P127</f>
        <v>0</v>
      </c>
      <c r="Q125" s="152">
        <f t="shared" si="25"/>
        <v>0</v>
      </c>
      <c r="R125" s="152">
        <f t="shared" si="25"/>
        <v>812</v>
      </c>
      <c r="S125" s="152">
        <f t="shared" si="25"/>
        <v>3615385</v>
      </c>
      <c r="T125" s="152">
        <f t="shared" si="25"/>
        <v>0</v>
      </c>
      <c r="U125" s="152">
        <f t="shared" si="25"/>
        <v>0</v>
      </c>
    </row>
    <row r="126" spans="1:21" ht="33" hidden="1">
      <c r="A126" s="162"/>
      <c r="B126" s="163"/>
      <c r="C126" s="152"/>
      <c r="D126" s="152"/>
      <c r="E126" s="152"/>
      <c r="F126" s="152"/>
      <c r="G126" s="152"/>
      <c r="H126" s="152"/>
      <c r="I126" s="152"/>
      <c r="J126" s="152"/>
      <c r="K126" s="152"/>
      <c r="L126" s="153"/>
      <c r="M126" s="152"/>
      <c r="N126" s="152"/>
      <c r="O126" s="152"/>
      <c r="P126" s="152">
        <v>0</v>
      </c>
      <c r="Q126" s="152">
        <v>0</v>
      </c>
      <c r="R126" s="152">
        <v>286</v>
      </c>
      <c r="S126" s="152">
        <v>1208563</v>
      </c>
      <c r="T126" s="152">
        <v>0</v>
      </c>
      <c r="U126" s="152">
        <v>0</v>
      </c>
    </row>
    <row r="127" spans="1:21" ht="33" hidden="1">
      <c r="A127" s="162"/>
      <c r="B127" s="163"/>
      <c r="C127" s="152"/>
      <c r="D127" s="152"/>
      <c r="E127" s="152"/>
      <c r="F127" s="152"/>
      <c r="G127" s="152"/>
      <c r="H127" s="152"/>
      <c r="I127" s="152"/>
      <c r="J127" s="152"/>
      <c r="K127" s="152"/>
      <c r="L127" s="153"/>
      <c r="M127" s="152"/>
      <c r="N127" s="152"/>
      <c r="O127" s="152"/>
      <c r="P127" s="152">
        <v>0</v>
      </c>
      <c r="Q127" s="152">
        <v>0</v>
      </c>
      <c r="R127" s="152">
        <v>526</v>
      </c>
      <c r="S127" s="152">
        <v>2406822</v>
      </c>
      <c r="T127" s="152">
        <v>0</v>
      </c>
      <c r="U127" s="152">
        <v>0</v>
      </c>
    </row>
    <row r="128" spans="1:21" ht="34.5" hidden="1" customHeight="1">
      <c r="A128" s="196"/>
      <c r="B128" s="197"/>
      <c r="C128" s="152"/>
      <c r="D128" s="152"/>
      <c r="E128" s="152"/>
      <c r="F128" s="152"/>
      <c r="G128" s="152"/>
      <c r="H128" s="152"/>
      <c r="I128" s="152"/>
      <c r="J128" s="152"/>
      <c r="K128" s="152"/>
      <c r="L128" s="153"/>
      <c r="M128" s="152"/>
      <c r="N128" s="152"/>
      <c r="O128" s="152"/>
      <c r="P128" s="152">
        <f t="shared" ref="P128:U128" si="26">P129+P130+P131</f>
        <v>0</v>
      </c>
      <c r="Q128" s="152">
        <f t="shared" si="26"/>
        <v>0</v>
      </c>
      <c r="R128" s="152">
        <f t="shared" si="26"/>
        <v>3420.9</v>
      </c>
      <c r="S128" s="152">
        <f t="shared" si="26"/>
        <v>1007233</v>
      </c>
      <c r="T128" s="152">
        <f t="shared" si="26"/>
        <v>0</v>
      </c>
      <c r="U128" s="152">
        <f t="shared" si="26"/>
        <v>0</v>
      </c>
    </row>
    <row r="129" spans="1:21" ht="33" hidden="1">
      <c r="A129" s="162"/>
      <c r="B129" s="163"/>
      <c r="C129" s="152"/>
      <c r="D129" s="152"/>
      <c r="E129" s="152"/>
      <c r="F129" s="152"/>
      <c r="G129" s="152"/>
      <c r="H129" s="152"/>
      <c r="I129" s="152"/>
      <c r="J129" s="152"/>
      <c r="K129" s="152"/>
      <c r="L129" s="153"/>
      <c r="M129" s="152"/>
      <c r="N129" s="152"/>
      <c r="O129" s="152"/>
      <c r="P129" s="152">
        <v>0</v>
      </c>
      <c r="Q129" s="152">
        <v>0</v>
      </c>
      <c r="R129" s="152">
        <v>3420.9</v>
      </c>
      <c r="S129" s="152">
        <v>1007233</v>
      </c>
      <c r="T129" s="152">
        <v>0</v>
      </c>
      <c r="U129" s="152">
        <v>0</v>
      </c>
    </row>
    <row r="130" spans="1:21" ht="33" hidden="1">
      <c r="A130" s="162"/>
      <c r="B130" s="163"/>
      <c r="C130" s="152"/>
      <c r="D130" s="152"/>
      <c r="E130" s="152"/>
      <c r="F130" s="152"/>
      <c r="G130" s="152"/>
      <c r="H130" s="152"/>
      <c r="I130" s="152"/>
      <c r="J130" s="152"/>
      <c r="K130" s="152"/>
      <c r="L130" s="153"/>
      <c r="M130" s="152"/>
      <c r="N130" s="152"/>
      <c r="O130" s="152"/>
      <c r="P130" s="152">
        <v>0</v>
      </c>
      <c r="Q130" s="152">
        <v>0</v>
      </c>
      <c r="R130" s="152">
        <v>0</v>
      </c>
      <c r="S130" s="152">
        <v>0</v>
      </c>
      <c r="T130" s="152">
        <v>0</v>
      </c>
      <c r="U130" s="152">
        <v>0</v>
      </c>
    </row>
    <row r="131" spans="1:21" ht="33" hidden="1">
      <c r="A131" s="162"/>
      <c r="B131" s="163"/>
      <c r="C131" s="152"/>
      <c r="D131" s="152"/>
      <c r="E131" s="152"/>
      <c r="F131" s="152"/>
      <c r="G131" s="152"/>
      <c r="H131" s="152"/>
      <c r="I131" s="152"/>
      <c r="J131" s="152"/>
      <c r="K131" s="152"/>
      <c r="L131" s="153"/>
      <c r="M131" s="152"/>
      <c r="N131" s="152"/>
      <c r="O131" s="152"/>
      <c r="P131" s="152">
        <v>0</v>
      </c>
      <c r="Q131" s="152">
        <v>0</v>
      </c>
      <c r="R131" s="152">
        <v>0</v>
      </c>
      <c r="S131" s="152">
        <v>0</v>
      </c>
      <c r="T131" s="152">
        <v>0</v>
      </c>
      <c r="U131" s="152">
        <v>0</v>
      </c>
    </row>
    <row r="132" spans="1:21" ht="36" hidden="1" customHeight="1">
      <c r="A132" s="196"/>
      <c r="B132" s="197"/>
      <c r="C132" s="152"/>
      <c r="D132" s="152"/>
      <c r="E132" s="152"/>
      <c r="F132" s="152"/>
      <c r="G132" s="152"/>
      <c r="H132" s="152"/>
      <c r="I132" s="152"/>
      <c r="J132" s="152"/>
      <c r="K132" s="152"/>
      <c r="L132" s="153"/>
      <c r="M132" s="152"/>
      <c r="N132" s="152"/>
      <c r="O132" s="152"/>
      <c r="P132" s="152">
        <f t="shared" ref="P132:U132" si="27">P133+P134+P135</f>
        <v>0</v>
      </c>
      <c r="Q132" s="152">
        <f t="shared" si="27"/>
        <v>0</v>
      </c>
      <c r="R132" s="152">
        <f t="shared" si="27"/>
        <v>0</v>
      </c>
      <c r="S132" s="152">
        <f t="shared" si="27"/>
        <v>0</v>
      </c>
      <c r="T132" s="152">
        <f t="shared" si="27"/>
        <v>0</v>
      </c>
      <c r="U132" s="152">
        <f t="shared" si="27"/>
        <v>0</v>
      </c>
    </row>
    <row r="133" spans="1:21" ht="33" hidden="1">
      <c r="A133" s="162"/>
      <c r="B133" s="163"/>
      <c r="C133" s="152"/>
      <c r="D133" s="152"/>
      <c r="E133" s="152"/>
      <c r="F133" s="152"/>
      <c r="G133" s="152"/>
      <c r="H133" s="152"/>
      <c r="I133" s="152"/>
      <c r="J133" s="152"/>
      <c r="K133" s="152"/>
      <c r="L133" s="153"/>
      <c r="M133" s="152"/>
      <c r="N133" s="152"/>
      <c r="O133" s="152"/>
      <c r="P133" s="152">
        <v>0</v>
      </c>
      <c r="Q133" s="152">
        <v>0</v>
      </c>
      <c r="R133" s="152">
        <v>0</v>
      </c>
      <c r="S133" s="152">
        <v>0</v>
      </c>
      <c r="T133" s="152">
        <v>0</v>
      </c>
      <c r="U133" s="152">
        <v>0</v>
      </c>
    </row>
    <row r="134" spans="1:21" ht="33" hidden="1">
      <c r="A134" s="162"/>
      <c r="B134" s="163"/>
      <c r="C134" s="152"/>
      <c r="D134" s="152"/>
      <c r="E134" s="152"/>
      <c r="F134" s="152"/>
      <c r="G134" s="152"/>
      <c r="H134" s="152"/>
      <c r="I134" s="152"/>
      <c r="J134" s="152"/>
      <c r="K134" s="152"/>
      <c r="L134" s="153"/>
      <c r="M134" s="152"/>
      <c r="N134" s="152"/>
      <c r="O134" s="152"/>
      <c r="P134" s="152">
        <v>0</v>
      </c>
      <c r="Q134" s="152">
        <v>0</v>
      </c>
      <c r="R134" s="152">
        <v>0</v>
      </c>
      <c r="S134" s="152">
        <v>0</v>
      </c>
      <c r="T134" s="152">
        <v>0</v>
      </c>
      <c r="U134" s="152">
        <v>0</v>
      </c>
    </row>
    <row r="135" spans="1:21" ht="33" hidden="1">
      <c r="A135" s="162"/>
      <c r="B135" s="163"/>
      <c r="C135" s="152"/>
      <c r="D135" s="152"/>
      <c r="E135" s="152"/>
      <c r="F135" s="152"/>
      <c r="G135" s="152"/>
      <c r="H135" s="152"/>
      <c r="I135" s="152"/>
      <c r="J135" s="152"/>
      <c r="K135" s="152"/>
      <c r="L135" s="153"/>
      <c r="M135" s="152"/>
      <c r="N135" s="152"/>
      <c r="O135" s="152"/>
      <c r="P135" s="152">
        <v>0</v>
      </c>
      <c r="Q135" s="152">
        <v>0</v>
      </c>
      <c r="R135" s="152">
        <v>0</v>
      </c>
      <c r="S135" s="152">
        <v>0</v>
      </c>
      <c r="T135" s="152">
        <v>0</v>
      </c>
      <c r="U135" s="152">
        <v>0</v>
      </c>
    </row>
    <row r="136" spans="1:21" ht="33" hidden="1" customHeight="1">
      <c r="A136" s="196"/>
      <c r="B136" s="197"/>
      <c r="C136" s="152"/>
      <c r="D136" s="152"/>
      <c r="E136" s="152"/>
      <c r="F136" s="152"/>
      <c r="G136" s="152"/>
      <c r="H136" s="152"/>
      <c r="I136" s="152"/>
      <c r="J136" s="152"/>
      <c r="K136" s="152"/>
      <c r="L136" s="153"/>
      <c r="M136" s="152"/>
      <c r="N136" s="152"/>
      <c r="O136" s="152"/>
      <c r="P136" s="152">
        <f t="shared" ref="P136:U136" si="28">P137</f>
        <v>0</v>
      </c>
      <c r="Q136" s="152">
        <f t="shared" si="28"/>
        <v>0</v>
      </c>
      <c r="R136" s="152">
        <f t="shared" si="28"/>
        <v>0</v>
      </c>
      <c r="S136" s="152">
        <f t="shared" si="28"/>
        <v>0</v>
      </c>
      <c r="T136" s="152">
        <f t="shared" si="28"/>
        <v>0</v>
      </c>
      <c r="U136" s="152">
        <f t="shared" si="28"/>
        <v>0</v>
      </c>
    </row>
    <row r="137" spans="1:21" ht="33" hidden="1">
      <c r="A137" s="162"/>
      <c r="B137" s="163"/>
      <c r="C137" s="152"/>
      <c r="D137" s="152"/>
      <c r="E137" s="152"/>
      <c r="F137" s="152"/>
      <c r="G137" s="152"/>
      <c r="H137" s="152"/>
      <c r="I137" s="152"/>
      <c r="J137" s="152"/>
      <c r="K137" s="152"/>
      <c r="L137" s="153"/>
      <c r="M137" s="152"/>
      <c r="N137" s="152"/>
      <c r="O137" s="152"/>
      <c r="P137" s="152">
        <v>0</v>
      </c>
      <c r="Q137" s="152">
        <v>0</v>
      </c>
      <c r="R137" s="152">
        <v>0</v>
      </c>
      <c r="S137" s="152">
        <v>0</v>
      </c>
      <c r="T137" s="152">
        <v>0</v>
      </c>
      <c r="U137" s="152">
        <v>0</v>
      </c>
    </row>
    <row r="138" spans="1:21" ht="31.5" hidden="1" customHeight="1">
      <c r="A138" s="196"/>
      <c r="B138" s="197"/>
      <c r="C138" s="152"/>
      <c r="D138" s="152"/>
      <c r="E138" s="152"/>
      <c r="F138" s="152"/>
      <c r="G138" s="152"/>
      <c r="H138" s="152"/>
      <c r="I138" s="152"/>
      <c r="J138" s="152"/>
      <c r="K138" s="152"/>
      <c r="L138" s="153"/>
      <c r="M138" s="152"/>
      <c r="N138" s="152"/>
      <c r="O138" s="152"/>
      <c r="P138" s="152">
        <f t="shared" ref="P138:U138" si="29">P139+P140+P141+P142</f>
        <v>0</v>
      </c>
      <c r="Q138" s="152">
        <f t="shared" si="29"/>
        <v>0</v>
      </c>
      <c r="R138" s="152">
        <f t="shared" si="29"/>
        <v>9283.2000000000007</v>
      </c>
      <c r="S138" s="152">
        <f t="shared" si="29"/>
        <v>2171336</v>
      </c>
      <c r="T138" s="152">
        <f t="shared" si="29"/>
        <v>0</v>
      </c>
      <c r="U138" s="152">
        <f t="shared" si="29"/>
        <v>0</v>
      </c>
    </row>
    <row r="139" spans="1:21" ht="33" hidden="1">
      <c r="A139" s="162"/>
      <c r="B139" s="163"/>
      <c r="C139" s="152"/>
      <c r="D139" s="152"/>
      <c r="E139" s="152"/>
      <c r="F139" s="152"/>
      <c r="G139" s="152"/>
      <c r="H139" s="152"/>
      <c r="I139" s="152"/>
      <c r="J139" s="152"/>
      <c r="K139" s="152"/>
      <c r="L139" s="153"/>
      <c r="M139" s="152"/>
      <c r="N139" s="152"/>
      <c r="O139" s="152"/>
      <c r="P139" s="152">
        <v>0</v>
      </c>
      <c r="Q139" s="152">
        <v>0</v>
      </c>
      <c r="R139" s="152">
        <v>5571.3</v>
      </c>
      <c r="S139" s="152">
        <v>1096000</v>
      </c>
      <c r="T139" s="152">
        <v>0</v>
      </c>
      <c r="U139" s="152">
        <v>0</v>
      </c>
    </row>
    <row r="140" spans="1:21" ht="33" hidden="1">
      <c r="A140" s="162"/>
      <c r="B140" s="163"/>
      <c r="C140" s="152"/>
      <c r="D140" s="152"/>
      <c r="E140" s="152"/>
      <c r="F140" s="152"/>
      <c r="G140" s="152"/>
      <c r="H140" s="152"/>
      <c r="I140" s="152"/>
      <c r="J140" s="152"/>
      <c r="K140" s="152"/>
      <c r="L140" s="153"/>
      <c r="M140" s="152"/>
      <c r="N140" s="152"/>
      <c r="O140" s="152"/>
      <c r="P140" s="152">
        <v>0</v>
      </c>
      <c r="Q140" s="152">
        <v>0</v>
      </c>
      <c r="R140" s="152">
        <v>3711.9</v>
      </c>
      <c r="S140" s="152">
        <v>1075336</v>
      </c>
      <c r="T140" s="152">
        <v>0</v>
      </c>
      <c r="U140" s="152">
        <v>0</v>
      </c>
    </row>
    <row r="141" spans="1:21" ht="33" hidden="1">
      <c r="A141" s="162"/>
      <c r="B141" s="163"/>
      <c r="C141" s="152"/>
      <c r="D141" s="152"/>
      <c r="E141" s="152"/>
      <c r="F141" s="152"/>
      <c r="G141" s="152"/>
      <c r="H141" s="152"/>
      <c r="I141" s="152"/>
      <c r="J141" s="152"/>
      <c r="K141" s="152"/>
      <c r="L141" s="153"/>
      <c r="M141" s="152"/>
      <c r="N141" s="152"/>
      <c r="O141" s="152"/>
      <c r="P141" s="152">
        <v>0</v>
      </c>
      <c r="Q141" s="152">
        <v>0</v>
      </c>
      <c r="R141" s="152">
        <v>0</v>
      </c>
      <c r="S141" s="152">
        <v>0</v>
      </c>
      <c r="T141" s="152">
        <v>0</v>
      </c>
      <c r="U141" s="152">
        <v>0</v>
      </c>
    </row>
    <row r="142" spans="1:21" ht="33" hidden="1">
      <c r="A142" s="162"/>
      <c r="B142" s="163"/>
      <c r="C142" s="152"/>
      <c r="D142" s="152"/>
      <c r="E142" s="152"/>
      <c r="F142" s="152"/>
      <c r="G142" s="152"/>
      <c r="H142" s="152"/>
      <c r="I142" s="152"/>
      <c r="J142" s="152"/>
      <c r="K142" s="152"/>
      <c r="L142" s="153"/>
      <c r="M142" s="152"/>
      <c r="N142" s="152"/>
      <c r="O142" s="152"/>
      <c r="P142" s="152">
        <v>0</v>
      </c>
      <c r="Q142" s="152">
        <v>0</v>
      </c>
      <c r="R142" s="152">
        <v>0</v>
      </c>
      <c r="S142" s="152">
        <v>0</v>
      </c>
      <c r="T142" s="152">
        <v>0</v>
      </c>
      <c r="U142" s="152">
        <v>0</v>
      </c>
    </row>
    <row r="143" spans="1:21" ht="31.5" hidden="1" customHeight="1">
      <c r="A143" s="196"/>
      <c r="B143" s="197"/>
      <c r="C143" s="152"/>
      <c r="D143" s="152"/>
      <c r="E143" s="152"/>
      <c r="F143" s="152"/>
      <c r="G143" s="152"/>
      <c r="H143" s="152"/>
      <c r="I143" s="152"/>
      <c r="J143" s="152"/>
      <c r="K143" s="152"/>
      <c r="L143" s="153"/>
      <c r="M143" s="152"/>
      <c r="N143" s="152"/>
      <c r="O143" s="152"/>
      <c r="P143" s="152">
        <f t="shared" ref="P143:U143" si="30">P144</f>
        <v>0</v>
      </c>
      <c r="Q143" s="152">
        <f t="shared" si="30"/>
        <v>0</v>
      </c>
      <c r="R143" s="152">
        <f t="shared" si="30"/>
        <v>0</v>
      </c>
      <c r="S143" s="152">
        <f t="shared" si="30"/>
        <v>0</v>
      </c>
      <c r="T143" s="152">
        <f t="shared" si="30"/>
        <v>0</v>
      </c>
      <c r="U143" s="152">
        <f t="shared" si="30"/>
        <v>0</v>
      </c>
    </row>
    <row r="144" spans="1:21" ht="33" hidden="1">
      <c r="A144" s="162"/>
      <c r="B144" s="163"/>
      <c r="C144" s="152"/>
      <c r="D144" s="152"/>
      <c r="E144" s="152"/>
      <c r="F144" s="152"/>
      <c r="G144" s="152"/>
      <c r="H144" s="152"/>
      <c r="I144" s="152"/>
      <c r="J144" s="152"/>
      <c r="K144" s="152"/>
      <c r="L144" s="153"/>
      <c r="M144" s="152"/>
      <c r="N144" s="152"/>
      <c r="O144" s="152"/>
      <c r="P144" s="152">
        <v>0</v>
      </c>
      <c r="Q144" s="152">
        <v>0</v>
      </c>
      <c r="R144" s="152">
        <v>0</v>
      </c>
      <c r="S144" s="152">
        <v>0</v>
      </c>
      <c r="T144" s="152">
        <v>0</v>
      </c>
      <c r="U144" s="152">
        <v>0</v>
      </c>
    </row>
    <row r="145" spans="1:21" ht="31.5" hidden="1" customHeight="1">
      <c r="A145" s="196"/>
      <c r="B145" s="197"/>
      <c r="C145" s="152"/>
      <c r="D145" s="152"/>
      <c r="E145" s="152"/>
      <c r="F145" s="152"/>
      <c r="G145" s="152"/>
      <c r="H145" s="152"/>
      <c r="I145" s="152"/>
      <c r="J145" s="152"/>
      <c r="K145" s="152"/>
      <c r="L145" s="153"/>
      <c r="M145" s="152"/>
      <c r="N145" s="152"/>
      <c r="O145" s="152"/>
      <c r="P145" s="152">
        <f t="shared" ref="P145:U145" si="31">P146+P147+P148</f>
        <v>0</v>
      </c>
      <c r="Q145" s="152">
        <f t="shared" si="31"/>
        <v>0</v>
      </c>
      <c r="R145" s="152">
        <f t="shared" si="31"/>
        <v>2119</v>
      </c>
      <c r="S145" s="152">
        <f t="shared" si="31"/>
        <v>603800</v>
      </c>
      <c r="T145" s="152">
        <f t="shared" si="31"/>
        <v>0</v>
      </c>
      <c r="U145" s="152">
        <f t="shared" si="31"/>
        <v>0</v>
      </c>
    </row>
    <row r="146" spans="1:21" ht="33" hidden="1">
      <c r="A146" s="162"/>
      <c r="B146" s="163"/>
      <c r="C146" s="152"/>
      <c r="D146" s="152"/>
      <c r="E146" s="152"/>
      <c r="F146" s="152"/>
      <c r="G146" s="152"/>
      <c r="H146" s="152"/>
      <c r="I146" s="152"/>
      <c r="J146" s="152"/>
      <c r="K146" s="152"/>
      <c r="L146" s="153"/>
      <c r="M146" s="152"/>
      <c r="N146" s="152"/>
      <c r="O146" s="152"/>
      <c r="P146" s="152">
        <v>0</v>
      </c>
      <c r="Q146" s="152">
        <v>0</v>
      </c>
      <c r="R146" s="152">
        <v>0</v>
      </c>
      <c r="S146" s="152">
        <v>0</v>
      </c>
      <c r="T146" s="152">
        <v>0</v>
      </c>
      <c r="U146" s="152">
        <v>0</v>
      </c>
    </row>
    <row r="147" spans="1:21" ht="33" hidden="1">
      <c r="A147" s="162"/>
      <c r="B147" s="163"/>
      <c r="C147" s="152"/>
      <c r="D147" s="152"/>
      <c r="E147" s="152"/>
      <c r="F147" s="152"/>
      <c r="G147" s="152"/>
      <c r="H147" s="152"/>
      <c r="I147" s="152"/>
      <c r="J147" s="152"/>
      <c r="K147" s="152"/>
      <c r="L147" s="153"/>
      <c r="M147" s="152"/>
      <c r="N147" s="152"/>
      <c r="O147" s="152"/>
      <c r="P147" s="152">
        <v>0</v>
      </c>
      <c r="Q147" s="152">
        <v>0</v>
      </c>
      <c r="R147" s="152">
        <v>1370.8</v>
      </c>
      <c r="S147" s="152">
        <v>414400</v>
      </c>
      <c r="T147" s="152">
        <v>0</v>
      </c>
      <c r="U147" s="152">
        <v>0</v>
      </c>
    </row>
    <row r="148" spans="1:21" ht="33" hidden="1">
      <c r="A148" s="162"/>
      <c r="B148" s="163"/>
      <c r="C148" s="152"/>
      <c r="D148" s="152"/>
      <c r="E148" s="152"/>
      <c r="F148" s="152"/>
      <c r="G148" s="152"/>
      <c r="H148" s="152"/>
      <c r="I148" s="152"/>
      <c r="J148" s="152"/>
      <c r="K148" s="152"/>
      <c r="L148" s="153"/>
      <c r="M148" s="152"/>
      <c r="N148" s="152"/>
      <c r="O148" s="152"/>
      <c r="P148" s="152">
        <v>0</v>
      </c>
      <c r="Q148" s="152">
        <v>0</v>
      </c>
      <c r="R148" s="152">
        <v>748.2</v>
      </c>
      <c r="S148" s="152">
        <v>189400</v>
      </c>
      <c r="T148" s="152">
        <v>0</v>
      </c>
      <c r="U148" s="152">
        <v>0</v>
      </c>
    </row>
    <row r="149" spans="1:21" ht="31.5" hidden="1" customHeight="1">
      <c r="A149" s="196"/>
      <c r="B149" s="197"/>
      <c r="C149" s="152"/>
      <c r="D149" s="152"/>
      <c r="E149" s="152"/>
      <c r="F149" s="152"/>
      <c r="G149" s="152"/>
      <c r="H149" s="152"/>
      <c r="I149" s="152"/>
      <c r="J149" s="152"/>
      <c r="K149" s="152"/>
      <c r="L149" s="153"/>
      <c r="M149" s="152"/>
      <c r="N149" s="152"/>
      <c r="O149" s="152"/>
      <c r="P149" s="152">
        <f t="shared" ref="P149:U149" si="32">P150</f>
        <v>0</v>
      </c>
      <c r="Q149" s="152">
        <f t="shared" si="32"/>
        <v>0</v>
      </c>
      <c r="R149" s="152">
        <f t="shared" si="32"/>
        <v>1039.5999999999999</v>
      </c>
      <c r="S149" s="152">
        <f t="shared" si="32"/>
        <v>330000</v>
      </c>
      <c r="T149" s="152">
        <f t="shared" si="32"/>
        <v>0</v>
      </c>
      <c r="U149" s="152">
        <f t="shared" si="32"/>
        <v>0</v>
      </c>
    </row>
    <row r="150" spans="1:21" s="2" customFormat="1" ht="33" hidden="1">
      <c r="A150" s="162"/>
      <c r="B150" s="163"/>
      <c r="C150" s="152"/>
      <c r="D150" s="152"/>
      <c r="E150" s="152"/>
      <c r="F150" s="152"/>
      <c r="G150" s="152"/>
      <c r="H150" s="152"/>
      <c r="I150" s="152"/>
      <c r="J150" s="152"/>
      <c r="K150" s="152"/>
      <c r="L150" s="153"/>
      <c r="M150" s="152"/>
      <c r="N150" s="152"/>
      <c r="O150" s="152"/>
      <c r="P150" s="152">
        <v>0</v>
      </c>
      <c r="Q150" s="152">
        <v>0</v>
      </c>
      <c r="R150" s="152">
        <v>1039.5999999999999</v>
      </c>
      <c r="S150" s="152">
        <v>330000</v>
      </c>
      <c r="T150" s="152">
        <v>0</v>
      </c>
      <c r="U150" s="152">
        <v>0</v>
      </c>
    </row>
    <row r="151" spans="1:21" s="2" customFormat="1" ht="33" hidden="1">
      <c r="A151" s="164"/>
      <c r="B151" s="165"/>
      <c r="C151" s="63"/>
      <c r="D151" s="63"/>
      <c r="E151" s="63"/>
      <c r="F151" s="63"/>
      <c r="G151" s="63"/>
      <c r="H151" s="63"/>
      <c r="I151" s="63"/>
      <c r="J151" s="63"/>
      <c r="K151" s="63"/>
      <c r="L151" s="156"/>
      <c r="M151" s="63"/>
      <c r="N151" s="63"/>
      <c r="O151" s="63"/>
      <c r="P151" s="63"/>
      <c r="Q151" s="63"/>
      <c r="R151" s="63"/>
      <c r="S151" s="63"/>
      <c r="T151" s="63"/>
      <c r="U151" s="63"/>
    </row>
    <row r="152" spans="1:21" s="2" customFormat="1" ht="33" hidden="1">
      <c r="A152" s="164"/>
      <c r="B152" s="165"/>
      <c r="C152" s="63"/>
      <c r="D152" s="63"/>
      <c r="E152" s="63"/>
      <c r="F152" s="63"/>
      <c r="G152" s="63"/>
      <c r="H152" s="63"/>
      <c r="I152" s="63"/>
      <c r="J152" s="63"/>
      <c r="K152" s="63"/>
      <c r="L152" s="156"/>
      <c r="M152" s="63"/>
      <c r="N152" s="63"/>
      <c r="O152" s="63"/>
      <c r="P152" s="63"/>
      <c r="Q152" s="63"/>
      <c r="R152" s="63"/>
      <c r="S152" s="63"/>
      <c r="T152" s="63"/>
      <c r="U152" s="63"/>
    </row>
    <row r="153" spans="1:21" s="35" customFormat="1" ht="83.25" customHeight="1">
      <c r="A153" s="159">
        <v>6</v>
      </c>
      <c r="B153" s="160" t="s">
        <v>102</v>
      </c>
      <c r="C153" s="152">
        <v>2120742</v>
      </c>
      <c r="D153" s="66"/>
      <c r="E153" s="66"/>
      <c r="F153" s="152"/>
      <c r="G153" s="152"/>
      <c r="H153" s="152"/>
      <c r="I153" s="152"/>
      <c r="J153" s="152"/>
      <c r="K153" s="152"/>
      <c r="L153" s="153"/>
      <c r="M153" s="152"/>
      <c r="N153" s="152">
        <v>477</v>
      </c>
      <c r="O153" s="152">
        <v>2120742</v>
      </c>
      <c r="P153" s="152">
        <v>0</v>
      </c>
      <c r="Q153" s="152">
        <f>SUM(Q149:Q152)</f>
        <v>0</v>
      </c>
      <c r="R153" s="157">
        <v>0</v>
      </c>
      <c r="S153" s="157">
        <v>0</v>
      </c>
      <c r="T153" s="152">
        <f>SUM(T149:T152)</f>
        <v>0</v>
      </c>
      <c r="U153" s="152">
        <f>SUM(U149:U152)</f>
        <v>0</v>
      </c>
    </row>
    <row r="154" spans="1:21" s="35" customFormat="1" ht="68.25" customHeight="1">
      <c r="A154" s="159">
        <v>7</v>
      </c>
      <c r="B154" s="160" t="s">
        <v>103</v>
      </c>
      <c r="C154" s="158">
        <v>7800000</v>
      </c>
      <c r="D154" s="66"/>
      <c r="E154" s="66"/>
      <c r="F154" s="152"/>
      <c r="G154" s="152"/>
      <c r="H154" s="152"/>
      <c r="I154" s="152"/>
      <c r="J154" s="152"/>
      <c r="K154" s="152"/>
      <c r="L154" s="153">
        <v>4</v>
      </c>
      <c r="M154" s="152">
        <v>7800000</v>
      </c>
      <c r="N154" s="152"/>
      <c r="O154" s="152"/>
      <c r="P154" s="152"/>
      <c r="Q154" s="152"/>
      <c r="R154" s="157"/>
      <c r="S154" s="157"/>
      <c r="T154" s="152"/>
      <c r="U154" s="152"/>
    </row>
    <row r="155" spans="1:21" s="35" customFormat="1" ht="78" customHeight="1">
      <c r="A155" s="159">
        <v>8</v>
      </c>
      <c r="B155" s="160" t="s">
        <v>104</v>
      </c>
      <c r="C155" s="158">
        <v>13650000</v>
      </c>
      <c r="D155" s="66"/>
      <c r="E155" s="66"/>
      <c r="F155" s="152"/>
      <c r="G155" s="152"/>
      <c r="H155" s="152"/>
      <c r="I155" s="152"/>
      <c r="J155" s="152"/>
      <c r="K155" s="152"/>
      <c r="L155" s="153">
        <v>7</v>
      </c>
      <c r="M155" s="152">
        <v>13650000</v>
      </c>
      <c r="N155" s="152"/>
      <c r="O155" s="152"/>
      <c r="P155" s="152">
        <v>0</v>
      </c>
      <c r="Q155" s="152">
        <v>0</v>
      </c>
      <c r="R155" s="157">
        <v>0</v>
      </c>
      <c r="S155" s="157">
        <v>0</v>
      </c>
      <c r="T155" s="152">
        <v>0</v>
      </c>
      <c r="U155" s="152">
        <v>0</v>
      </c>
    </row>
    <row r="156" spans="1:21" s="2" customFormat="1" ht="14.25" customHeight="1">
      <c r="A156" s="82"/>
      <c r="B156" s="76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38"/>
      <c r="T156" s="38"/>
      <c r="U156" s="38"/>
    </row>
    <row r="157" spans="1:21" s="2" customFormat="1" ht="73.5" customHeight="1">
      <c r="A157" s="204" t="s">
        <v>74</v>
      </c>
      <c r="B157" s="204"/>
      <c r="C157" s="205"/>
      <c r="D157" s="206"/>
      <c r="E157" s="41"/>
      <c r="F157" s="41"/>
      <c r="G157" s="41"/>
      <c r="H157" s="41"/>
      <c r="I157" s="41"/>
      <c r="J157" s="210"/>
      <c r="K157" s="211"/>
      <c r="L157" s="211"/>
      <c r="M157" s="211"/>
      <c r="N157" s="211"/>
      <c r="O157" s="211"/>
      <c r="P157" s="203"/>
      <c r="Q157" s="203"/>
      <c r="R157" s="38"/>
      <c r="S157" s="207" t="s">
        <v>113</v>
      </c>
      <c r="T157" s="207"/>
      <c r="U157" s="207"/>
    </row>
    <row r="158" spans="1:21" s="2" customFormat="1" ht="28.5" customHeight="1">
      <c r="A158" s="83"/>
      <c r="B158" s="76"/>
      <c r="C158" s="38"/>
      <c r="D158" s="38"/>
      <c r="E158" s="38"/>
      <c r="F158" s="38"/>
      <c r="G158" s="38"/>
      <c r="H158" s="38"/>
      <c r="I158" s="38"/>
      <c r="J158" s="39"/>
      <c r="K158" s="203"/>
      <c r="L158" s="203"/>
      <c r="M158" s="203"/>
      <c r="N158" s="38"/>
      <c r="O158" s="38"/>
      <c r="P158" s="38"/>
      <c r="Q158" s="38"/>
      <c r="R158" s="38"/>
      <c r="S158" s="38"/>
      <c r="T158" s="38"/>
      <c r="U158" s="38"/>
    </row>
    <row r="159" spans="1:21" s="2" customFormat="1" ht="20.25">
      <c r="A159" s="84"/>
      <c r="B159" s="73"/>
      <c r="L159" s="3"/>
    </row>
    <row r="160" spans="1:21" s="2" customFormat="1" ht="20.25">
      <c r="A160" s="84"/>
      <c r="B160" s="73"/>
      <c r="L160" s="3"/>
    </row>
    <row r="161" spans="1:12" s="2" customFormat="1" ht="20.25">
      <c r="A161" s="84"/>
      <c r="B161" s="73"/>
      <c r="L161" s="3"/>
    </row>
    <row r="162" spans="1:12" s="2" customFormat="1" ht="20.25">
      <c r="A162" s="84"/>
      <c r="B162" s="73"/>
      <c r="L162" s="3"/>
    </row>
    <row r="163" spans="1:12" s="2" customFormat="1" ht="20.25">
      <c r="A163" s="84"/>
      <c r="B163" s="73"/>
      <c r="L163" s="3"/>
    </row>
    <row r="164" spans="1:12" s="2" customFormat="1" ht="20.25">
      <c r="A164" s="84"/>
      <c r="B164" s="73"/>
      <c r="L164" s="3"/>
    </row>
    <row r="165" spans="1:12" s="2" customFormat="1" ht="20.25">
      <c r="A165" s="84"/>
      <c r="B165" s="73"/>
      <c r="L165" s="3"/>
    </row>
    <row r="166" spans="1:12" s="2" customFormat="1" ht="20.25">
      <c r="A166" s="84"/>
      <c r="B166" s="73"/>
      <c r="L166" s="3"/>
    </row>
    <row r="167" spans="1:12" s="2" customFormat="1" ht="20.25">
      <c r="A167" s="84"/>
      <c r="B167" s="73"/>
      <c r="L167" s="3"/>
    </row>
    <row r="168" spans="1:12" s="2" customFormat="1" ht="20.25">
      <c r="A168" s="84"/>
      <c r="B168" s="73"/>
      <c r="L168" s="3"/>
    </row>
  </sheetData>
  <autoFilter ref="A19:U150"/>
  <mergeCells count="62">
    <mergeCell ref="O3:U3"/>
    <mergeCell ref="O2:U2"/>
    <mergeCell ref="O4:U4"/>
    <mergeCell ref="P15:Q17"/>
    <mergeCell ref="D14:U14"/>
    <mergeCell ref="A12:U12"/>
    <mergeCell ref="D16:D17"/>
    <mergeCell ref="L15:M17"/>
    <mergeCell ref="G13:T13"/>
    <mergeCell ref="R15:S17"/>
    <mergeCell ref="C14:C17"/>
    <mergeCell ref="N15:O17"/>
    <mergeCell ref="T15:U17"/>
    <mergeCell ref="D15:K15"/>
    <mergeCell ref="O6:U6"/>
    <mergeCell ref="A9:U9"/>
    <mergeCell ref="K158:M158"/>
    <mergeCell ref="A157:D157"/>
    <mergeCell ref="S157:U157"/>
    <mergeCell ref="A76:B76"/>
    <mergeCell ref="A14:A18"/>
    <mergeCell ref="A60:B60"/>
    <mergeCell ref="A46:B46"/>
    <mergeCell ref="A20:B20"/>
    <mergeCell ref="A62:B62"/>
    <mergeCell ref="A56:B56"/>
    <mergeCell ref="A54:B54"/>
    <mergeCell ref="A48:B48"/>
    <mergeCell ref="A145:B145"/>
    <mergeCell ref="A100:B100"/>
    <mergeCell ref="J157:O157"/>
    <mergeCell ref="P157:Q157"/>
    <mergeCell ref="O5:U5"/>
    <mergeCell ref="A91:B91"/>
    <mergeCell ref="A84:B84"/>
    <mergeCell ref="A73:B73"/>
    <mergeCell ref="A68:B68"/>
    <mergeCell ref="A34:B34"/>
    <mergeCell ref="A32:B32"/>
    <mergeCell ref="A30:B30"/>
    <mergeCell ref="A81:B81"/>
    <mergeCell ref="A112:B112"/>
    <mergeCell ref="A11:U11"/>
    <mergeCell ref="J7:U7"/>
    <mergeCell ref="A8:U8"/>
    <mergeCell ref="A10:U10"/>
    <mergeCell ref="O1:U1"/>
    <mergeCell ref="E16:K16"/>
    <mergeCell ref="B14:B18"/>
    <mergeCell ref="A149:B149"/>
    <mergeCell ref="A108:B108"/>
    <mergeCell ref="A102:B102"/>
    <mergeCell ref="A136:B136"/>
    <mergeCell ref="A143:B143"/>
    <mergeCell ref="A132:B132"/>
    <mergeCell ref="A138:B138"/>
    <mergeCell ref="A128:B128"/>
    <mergeCell ref="A120:B120"/>
    <mergeCell ref="A116:B116"/>
    <mergeCell ref="A125:B125"/>
    <mergeCell ref="A123:B123"/>
    <mergeCell ref="A95:B95"/>
  </mergeCells>
  <phoneticPr fontId="4" type="noConversion"/>
  <printOptions horizontalCentered="1"/>
  <pageMargins left="0.78740157480314965" right="0.78740157480314965" top="1.1811023622047245" bottom="0.39370078740157483" header="0" footer="0"/>
  <pageSetup paperSize="9" scale="21" fitToHeight="19" orientation="landscape" useFirstPageNumber="1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topLeftCell="C3" zoomScale="35" zoomScaleNormal="35" zoomScaleSheetLayoutView="35" zoomScalePageLayoutView="35" workbookViewId="0">
      <selection activeCell="C10" sqref="C10:M10"/>
    </sheetView>
  </sheetViews>
  <sheetFormatPr defaultRowHeight="36" customHeight="1"/>
  <cols>
    <col min="1" max="2" width="0" style="28" hidden="1" customWidth="1"/>
    <col min="3" max="3" width="13.42578125" style="29" customWidth="1"/>
    <col min="4" max="4" width="86.5703125" style="70" customWidth="1"/>
    <col min="5" max="5" width="41.140625" style="49" customWidth="1"/>
    <col min="6" max="6" width="42" style="49" customWidth="1"/>
    <col min="7" max="7" width="45.28515625" style="49" customWidth="1"/>
    <col min="8" max="8" width="34.28515625" style="49" customWidth="1"/>
    <col min="9" max="9" width="42.85546875" style="49" customWidth="1"/>
    <col min="10" max="10" width="53.42578125" style="49" customWidth="1"/>
    <col min="11" max="11" width="41.140625" style="49" customWidth="1"/>
    <col min="12" max="12" width="44.140625" style="49" customWidth="1"/>
    <col min="13" max="13" width="42.85546875" style="49" customWidth="1"/>
    <col min="14" max="16384" width="9.140625" style="30"/>
  </cols>
  <sheetData>
    <row r="1" spans="1:15" ht="92.25" hidden="1" customHeight="1">
      <c r="I1" s="224" t="s">
        <v>44</v>
      </c>
      <c r="J1" s="224"/>
      <c r="K1" s="224"/>
    </row>
    <row r="2" spans="1:15" ht="123.75" hidden="1" customHeight="1">
      <c r="D2" s="71"/>
      <c r="I2" s="225" t="s">
        <v>45</v>
      </c>
      <c r="J2" s="225"/>
      <c r="K2" s="225"/>
      <c r="L2" s="50"/>
      <c r="M2" s="50"/>
      <c r="N2" s="31"/>
      <c r="O2" s="31"/>
    </row>
    <row r="3" spans="1:15" s="15" customFormat="1" ht="49.5" customHeight="1">
      <c r="A3" s="44"/>
      <c r="B3" s="44"/>
      <c r="C3" s="45"/>
      <c r="D3" s="90"/>
      <c r="E3" s="91"/>
      <c r="F3" s="92"/>
      <c r="G3" s="92"/>
      <c r="H3" s="92"/>
      <c r="I3" s="93"/>
      <c r="J3" s="93"/>
      <c r="K3" s="236" t="s">
        <v>115</v>
      </c>
      <c r="L3" s="236"/>
      <c r="M3" s="236"/>
    </row>
    <row r="4" spans="1:15" s="15" customFormat="1" ht="49.5" customHeight="1">
      <c r="A4" s="44"/>
      <c r="B4" s="44"/>
      <c r="C4" s="45"/>
      <c r="D4" s="90"/>
      <c r="E4" s="91"/>
      <c r="F4" s="92"/>
      <c r="G4" s="92"/>
      <c r="H4" s="92"/>
      <c r="I4" s="93"/>
      <c r="J4" s="93"/>
      <c r="K4" s="235" t="s">
        <v>61</v>
      </c>
      <c r="L4" s="235"/>
      <c r="M4" s="235"/>
    </row>
    <row r="5" spans="1:15" s="15" customFormat="1" ht="49.5" customHeight="1">
      <c r="A5" s="44"/>
      <c r="B5" s="44"/>
      <c r="C5" s="45"/>
      <c r="D5" s="90"/>
      <c r="E5" s="91"/>
      <c r="F5" s="92"/>
      <c r="G5" s="92"/>
      <c r="H5" s="92"/>
      <c r="I5" s="93"/>
      <c r="J5" s="93"/>
      <c r="K5" s="236" t="s">
        <v>65</v>
      </c>
      <c r="L5" s="236"/>
      <c r="M5" s="236"/>
    </row>
    <row r="6" spans="1:15" s="15" customFormat="1" ht="49.5" customHeight="1">
      <c r="A6" s="44"/>
      <c r="B6" s="44"/>
      <c r="C6" s="45"/>
      <c r="D6" s="90"/>
      <c r="E6" s="91"/>
      <c r="F6" s="92"/>
      <c r="G6" s="92"/>
      <c r="H6" s="92"/>
      <c r="I6" s="93"/>
      <c r="J6" s="93"/>
      <c r="K6" s="236" t="s">
        <v>66</v>
      </c>
      <c r="L6" s="236"/>
      <c r="M6" s="236"/>
    </row>
    <row r="7" spans="1:15" s="15" customFormat="1" ht="49.5" customHeight="1">
      <c r="A7" s="44"/>
      <c r="B7" s="44"/>
      <c r="C7" s="45"/>
      <c r="D7" s="90"/>
      <c r="E7" s="91"/>
      <c r="F7" s="92"/>
      <c r="G7" s="92"/>
      <c r="H7" s="92"/>
      <c r="I7" s="93"/>
      <c r="J7" s="93"/>
      <c r="K7" s="236" t="s">
        <v>64</v>
      </c>
      <c r="L7" s="236"/>
      <c r="M7" s="236"/>
    </row>
    <row r="8" spans="1:15" s="15" customFormat="1" ht="49.5" customHeight="1">
      <c r="A8" s="14"/>
      <c r="B8" s="14"/>
      <c r="C8" s="45"/>
      <c r="D8" s="90"/>
      <c r="E8" s="91"/>
      <c r="F8" s="92"/>
      <c r="G8" s="92"/>
      <c r="H8" s="92"/>
      <c r="I8" s="93"/>
      <c r="J8" s="93"/>
      <c r="K8" s="237" t="s">
        <v>131</v>
      </c>
      <c r="L8" s="237"/>
      <c r="M8" s="237"/>
    </row>
    <row r="9" spans="1:15" s="15" customFormat="1" ht="66" customHeight="1">
      <c r="A9" s="14"/>
      <c r="B9" s="14"/>
      <c r="C9" s="233" t="s">
        <v>82</v>
      </c>
      <c r="D9" s="234"/>
      <c r="E9" s="234"/>
      <c r="F9" s="234"/>
      <c r="G9" s="234"/>
      <c r="H9" s="234"/>
      <c r="I9" s="234"/>
      <c r="J9" s="234"/>
      <c r="K9" s="234"/>
      <c r="L9" s="234"/>
      <c r="M9" s="234"/>
    </row>
    <row r="10" spans="1:15" s="15" customFormat="1" ht="222" customHeight="1">
      <c r="A10" s="14"/>
      <c r="B10" s="14"/>
      <c r="C10" s="231" t="s">
        <v>83</v>
      </c>
      <c r="D10" s="231"/>
      <c r="E10" s="231"/>
      <c r="F10" s="231"/>
      <c r="G10" s="231"/>
      <c r="H10" s="231"/>
      <c r="I10" s="231"/>
      <c r="J10" s="231"/>
      <c r="K10" s="231"/>
      <c r="L10" s="231"/>
      <c r="M10" s="231"/>
    </row>
    <row r="11" spans="1:15" s="15" customFormat="1" ht="69" customHeight="1">
      <c r="A11" s="226" t="s">
        <v>32</v>
      </c>
      <c r="B11" s="226" t="s">
        <v>33</v>
      </c>
      <c r="C11" s="229" t="s">
        <v>2</v>
      </c>
      <c r="D11" s="230" t="s">
        <v>46</v>
      </c>
      <c r="E11" s="232" t="s">
        <v>57</v>
      </c>
      <c r="F11" s="232" t="s">
        <v>53</v>
      </c>
      <c r="G11" s="232"/>
      <c r="H11" s="232"/>
      <c r="I11" s="232"/>
      <c r="J11" s="232"/>
      <c r="K11" s="232"/>
      <c r="L11" s="232"/>
      <c r="M11" s="232"/>
    </row>
    <row r="12" spans="1:15" s="15" customFormat="1" ht="69" customHeight="1">
      <c r="A12" s="227"/>
      <c r="B12" s="227"/>
      <c r="C12" s="229"/>
      <c r="D12" s="230"/>
      <c r="E12" s="232"/>
      <c r="F12" s="232" t="s">
        <v>55</v>
      </c>
      <c r="G12" s="232" t="s">
        <v>50</v>
      </c>
      <c r="H12" s="232"/>
      <c r="I12" s="232"/>
      <c r="J12" s="232"/>
      <c r="K12" s="232"/>
      <c r="L12" s="232"/>
      <c r="M12" s="232" t="s">
        <v>56</v>
      </c>
    </row>
    <row r="13" spans="1:15" s="15" customFormat="1" ht="36" customHeight="1">
      <c r="A13" s="227"/>
      <c r="B13" s="227"/>
      <c r="C13" s="229"/>
      <c r="D13" s="230"/>
      <c r="E13" s="232"/>
      <c r="F13" s="232"/>
      <c r="G13" s="232" t="s">
        <v>47</v>
      </c>
      <c r="H13" s="232" t="s">
        <v>54</v>
      </c>
      <c r="I13" s="232" t="s">
        <v>48</v>
      </c>
      <c r="J13" s="232" t="s">
        <v>49</v>
      </c>
      <c r="K13" s="232" t="s">
        <v>51</v>
      </c>
      <c r="L13" s="232" t="s">
        <v>52</v>
      </c>
      <c r="M13" s="232"/>
    </row>
    <row r="14" spans="1:15" s="15" customFormat="1" ht="36" customHeight="1">
      <c r="A14" s="227"/>
      <c r="B14" s="227"/>
      <c r="C14" s="229"/>
      <c r="D14" s="230"/>
      <c r="E14" s="232"/>
      <c r="F14" s="232"/>
      <c r="G14" s="232"/>
      <c r="H14" s="232"/>
      <c r="I14" s="243"/>
      <c r="J14" s="232"/>
      <c r="K14" s="232"/>
      <c r="L14" s="232"/>
      <c r="M14" s="232"/>
    </row>
    <row r="15" spans="1:15" s="15" customFormat="1" ht="321.75" customHeight="1">
      <c r="A15" s="227"/>
      <c r="B15" s="227"/>
      <c r="C15" s="229"/>
      <c r="D15" s="230"/>
      <c r="E15" s="232"/>
      <c r="F15" s="232"/>
      <c r="G15" s="232"/>
      <c r="H15" s="232"/>
      <c r="I15" s="243"/>
      <c r="J15" s="232"/>
      <c r="K15" s="232"/>
      <c r="L15" s="232"/>
      <c r="M15" s="232"/>
    </row>
    <row r="16" spans="1:15" s="15" customFormat="1" ht="48" customHeight="1">
      <c r="A16" s="228"/>
      <c r="B16" s="228"/>
      <c r="C16" s="229"/>
      <c r="D16" s="230"/>
      <c r="E16" s="51" t="s">
        <v>9</v>
      </c>
      <c r="F16" s="51" t="s">
        <v>9</v>
      </c>
      <c r="G16" s="51" t="s">
        <v>9</v>
      </c>
      <c r="H16" s="51" t="s">
        <v>9</v>
      </c>
      <c r="I16" s="51" t="s">
        <v>9</v>
      </c>
      <c r="J16" s="51" t="s">
        <v>9</v>
      </c>
      <c r="K16" s="52" t="s">
        <v>9</v>
      </c>
      <c r="L16" s="52" t="s">
        <v>9</v>
      </c>
      <c r="M16" s="52" t="s">
        <v>9</v>
      </c>
    </row>
    <row r="17" spans="1:16" s="69" customFormat="1" ht="39" customHeight="1">
      <c r="A17" s="67"/>
      <c r="B17" s="67"/>
      <c r="C17" s="67">
        <v>1</v>
      </c>
      <c r="D17" s="67">
        <v>2</v>
      </c>
      <c r="E17" s="67">
        <v>3</v>
      </c>
      <c r="F17" s="67">
        <v>4</v>
      </c>
      <c r="G17" s="67">
        <v>5</v>
      </c>
      <c r="H17" s="67">
        <v>6</v>
      </c>
      <c r="I17" s="67">
        <v>7</v>
      </c>
      <c r="J17" s="67">
        <v>8</v>
      </c>
      <c r="K17" s="68">
        <v>9</v>
      </c>
      <c r="L17" s="68">
        <v>10</v>
      </c>
      <c r="M17" s="68">
        <v>11</v>
      </c>
    </row>
    <row r="18" spans="1:16" s="15" customFormat="1" ht="139.5" customHeight="1">
      <c r="A18" s="16"/>
      <c r="B18" s="16"/>
      <c r="C18" s="244" t="s">
        <v>58</v>
      </c>
      <c r="D18" s="244"/>
      <c r="E18" s="62">
        <f>E19+E20+E21+E22+E23+E24+E25+E26</f>
        <v>3594919.08</v>
      </c>
      <c r="F18" s="62">
        <f t="shared" ref="F18:M18" si="0">F19+F20+F21+F22+F23+F24+F25+F26</f>
        <v>2218309.33</v>
      </c>
      <c r="G18" s="62">
        <f t="shared" si="0"/>
        <v>0</v>
      </c>
      <c r="H18" s="62">
        <f t="shared" si="0"/>
        <v>363143</v>
      </c>
      <c r="I18" s="62">
        <f t="shared" si="0"/>
        <v>1855166.33</v>
      </c>
      <c r="J18" s="62">
        <f t="shared" si="0"/>
        <v>0</v>
      </c>
      <c r="K18" s="62">
        <f t="shared" si="0"/>
        <v>0</v>
      </c>
      <c r="L18" s="62">
        <f t="shared" si="0"/>
        <v>100000</v>
      </c>
      <c r="M18" s="62">
        <f t="shared" si="0"/>
        <v>1276629.75</v>
      </c>
    </row>
    <row r="19" spans="1:16" s="15" customFormat="1" ht="72.75" customHeight="1">
      <c r="A19" s="14"/>
      <c r="B19" s="14"/>
      <c r="C19" s="43" t="s">
        <v>68</v>
      </c>
      <c r="D19" s="101" t="s">
        <v>105</v>
      </c>
      <c r="E19" s="65">
        <v>583684.84</v>
      </c>
      <c r="F19" s="65">
        <v>240000</v>
      </c>
      <c r="G19" s="117">
        <v>0</v>
      </c>
      <c r="H19" s="119" t="s">
        <v>59</v>
      </c>
      <c r="I19" s="65">
        <v>240000</v>
      </c>
      <c r="J19" s="117">
        <v>0</v>
      </c>
      <c r="K19" s="117">
        <v>0</v>
      </c>
      <c r="L19" s="123">
        <v>20000</v>
      </c>
      <c r="M19" s="64">
        <v>323684.84000000003</v>
      </c>
    </row>
    <row r="20" spans="1:16" s="15" customFormat="1" ht="73.5" customHeight="1">
      <c r="A20" s="14"/>
      <c r="B20" s="14"/>
      <c r="C20" s="43" t="s">
        <v>69</v>
      </c>
      <c r="D20" s="101" t="s">
        <v>106</v>
      </c>
      <c r="E20" s="65">
        <v>406983.97</v>
      </c>
      <c r="F20" s="65">
        <v>238573.6</v>
      </c>
      <c r="G20" s="117">
        <v>0</v>
      </c>
      <c r="H20" s="117" t="s">
        <v>59</v>
      </c>
      <c r="I20" s="65">
        <v>238573.6</v>
      </c>
      <c r="J20" s="117">
        <v>0</v>
      </c>
      <c r="K20" s="117">
        <v>0</v>
      </c>
      <c r="L20" s="123">
        <v>10000</v>
      </c>
      <c r="M20" s="64">
        <v>158410.37</v>
      </c>
    </row>
    <row r="21" spans="1:16" s="15" customFormat="1" ht="66.75" customHeight="1">
      <c r="A21" s="14"/>
      <c r="B21" s="14"/>
      <c r="C21" s="43" t="s">
        <v>70</v>
      </c>
      <c r="D21" s="101" t="s">
        <v>99</v>
      </c>
      <c r="E21" s="65">
        <v>86533.119999999995</v>
      </c>
      <c r="F21" s="65">
        <v>50000</v>
      </c>
      <c r="G21" s="117">
        <v>0</v>
      </c>
      <c r="H21" s="117" t="s">
        <v>59</v>
      </c>
      <c r="I21" s="65">
        <v>50000</v>
      </c>
      <c r="J21" s="117">
        <v>0</v>
      </c>
      <c r="K21" s="117">
        <v>0</v>
      </c>
      <c r="L21" s="123">
        <v>10000</v>
      </c>
      <c r="M21" s="64">
        <v>26553.119999999999</v>
      </c>
    </row>
    <row r="22" spans="1:16" s="15" customFormat="1" ht="66.75" customHeight="1">
      <c r="A22" s="14"/>
      <c r="B22" s="14"/>
      <c r="C22" s="43" t="s">
        <v>71</v>
      </c>
      <c r="D22" s="101" t="s">
        <v>100</v>
      </c>
      <c r="E22" s="65">
        <v>284011.52000000002</v>
      </c>
      <c r="F22" s="65">
        <v>160000</v>
      </c>
      <c r="G22" s="117">
        <v>0</v>
      </c>
      <c r="H22" s="117" t="s">
        <v>59</v>
      </c>
      <c r="I22" s="65">
        <v>160000</v>
      </c>
      <c r="J22" s="117">
        <v>0</v>
      </c>
      <c r="K22" s="117">
        <v>0</v>
      </c>
      <c r="L22" s="123">
        <v>10000</v>
      </c>
      <c r="M22" s="64">
        <v>114011.52</v>
      </c>
    </row>
    <row r="23" spans="1:16" s="15" customFormat="1" ht="62.25" customHeight="1">
      <c r="A23" s="14"/>
      <c r="B23" s="14"/>
      <c r="C23" s="43" t="s">
        <v>11</v>
      </c>
      <c r="D23" s="101" t="s">
        <v>101</v>
      </c>
      <c r="E23" s="65">
        <v>506148.75</v>
      </c>
      <c r="F23" s="65">
        <v>346592.73</v>
      </c>
      <c r="G23" s="117">
        <v>0</v>
      </c>
      <c r="H23" s="117" t="s">
        <v>59</v>
      </c>
      <c r="I23" s="65">
        <v>346592.73</v>
      </c>
      <c r="J23" s="117">
        <v>0</v>
      </c>
      <c r="K23" s="117">
        <v>0</v>
      </c>
      <c r="L23" s="123">
        <v>10000</v>
      </c>
      <c r="M23" s="64">
        <v>149556.01999999999</v>
      </c>
    </row>
    <row r="24" spans="1:16" s="15" customFormat="1" ht="60" customHeight="1">
      <c r="A24" s="14"/>
      <c r="B24" s="14"/>
      <c r="C24" s="43" t="s">
        <v>72</v>
      </c>
      <c r="D24" s="101" t="s">
        <v>102</v>
      </c>
      <c r="E24" s="65">
        <v>105383.88</v>
      </c>
      <c r="F24" s="65">
        <v>50000</v>
      </c>
      <c r="G24" s="117">
        <v>0</v>
      </c>
      <c r="H24" s="117" t="s">
        <v>59</v>
      </c>
      <c r="I24" s="65">
        <v>50000</v>
      </c>
      <c r="J24" s="117">
        <v>0</v>
      </c>
      <c r="K24" s="117">
        <v>0</v>
      </c>
      <c r="L24" s="123">
        <v>10000</v>
      </c>
      <c r="M24" s="63">
        <v>45383.88</v>
      </c>
    </row>
    <row r="25" spans="1:16" s="15" customFormat="1" ht="78" customHeight="1">
      <c r="A25" s="14"/>
      <c r="B25" s="14"/>
      <c r="C25" s="43" t="s">
        <v>34</v>
      </c>
      <c r="D25" s="101" t="s">
        <v>103</v>
      </c>
      <c r="E25" s="65">
        <v>588972</v>
      </c>
      <c r="F25" s="64">
        <v>412052</v>
      </c>
      <c r="G25" s="117">
        <v>0</v>
      </c>
      <c r="H25" s="64">
        <v>132052</v>
      </c>
      <c r="I25" s="65">
        <v>280000</v>
      </c>
      <c r="J25" s="117">
        <v>0</v>
      </c>
      <c r="K25" s="118">
        <v>0</v>
      </c>
      <c r="L25" s="124">
        <v>10000</v>
      </c>
      <c r="M25" s="63">
        <v>166920</v>
      </c>
    </row>
    <row r="26" spans="1:16" s="15" customFormat="1" ht="62.25" customHeight="1">
      <c r="A26" s="14"/>
      <c r="B26" s="14"/>
      <c r="C26" s="94" t="s">
        <v>73</v>
      </c>
      <c r="D26" s="101" t="s">
        <v>104</v>
      </c>
      <c r="E26" s="66">
        <v>1033201</v>
      </c>
      <c r="F26" s="63">
        <v>721091</v>
      </c>
      <c r="G26" s="118">
        <v>0</v>
      </c>
      <c r="H26" s="63">
        <v>231091</v>
      </c>
      <c r="I26" s="66">
        <v>490000</v>
      </c>
      <c r="J26" s="118">
        <v>0</v>
      </c>
      <c r="K26" s="118">
        <v>0</v>
      </c>
      <c r="L26" s="124">
        <v>20000</v>
      </c>
      <c r="M26" s="63">
        <v>292110</v>
      </c>
    </row>
    <row r="27" spans="1:16" s="15" customFormat="1" ht="77.25" customHeight="1">
      <c r="A27" s="14"/>
      <c r="B27" s="14"/>
      <c r="C27" s="102"/>
      <c r="D27" s="103"/>
      <c r="E27" s="104"/>
      <c r="F27" s="105"/>
      <c r="G27" s="105"/>
      <c r="H27" s="105"/>
      <c r="I27" s="104"/>
      <c r="J27" s="105"/>
      <c r="K27" s="105"/>
      <c r="L27" s="105"/>
      <c r="M27" s="105"/>
      <c r="N27" s="37"/>
      <c r="O27" s="37"/>
      <c r="P27" s="37"/>
    </row>
    <row r="28" spans="1:16" s="15" customFormat="1" ht="53.25" customHeight="1">
      <c r="C28" s="106"/>
      <c r="D28" s="107"/>
      <c r="E28" s="108"/>
      <c r="F28" s="108"/>
      <c r="G28" s="105"/>
      <c r="H28" s="105"/>
      <c r="I28" s="105"/>
      <c r="J28" s="105"/>
      <c r="K28" s="105"/>
      <c r="L28" s="105"/>
      <c r="M28" s="105"/>
      <c r="N28" s="32"/>
      <c r="O28" s="32"/>
    </row>
    <row r="29" spans="1:16" s="15" customFormat="1" ht="53.25" customHeight="1">
      <c r="C29" s="245" t="s">
        <v>75</v>
      </c>
      <c r="D29" s="246"/>
      <c r="E29" s="246"/>
      <c r="F29" s="53"/>
      <c r="G29" s="54"/>
      <c r="H29" s="54"/>
      <c r="I29" s="54"/>
      <c r="J29" s="55"/>
      <c r="K29" s="55"/>
      <c r="L29" s="54"/>
      <c r="M29" s="54"/>
      <c r="N29" s="32"/>
      <c r="O29" s="32"/>
    </row>
    <row r="30" spans="1:16" s="17" customFormat="1" ht="57.75" customHeight="1">
      <c r="C30" s="245" t="s">
        <v>76</v>
      </c>
      <c r="D30" s="246"/>
      <c r="E30" s="246"/>
      <c r="F30" s="246"/>
      <c r="G30" s="54"/>
      <c r="H30" s="54"/>
      <c r="I30" s="54"/>
      <c r="J30" s="55"/>
      <c r="K30" s="56"/>
      <c r="L30" s="247" t="s">
        <v>113</v>
      </c>
      <c r="M30" s="247"/>
    </row>
    <row r="31" spans="1:16" s="17" customFormat="1" ht="52.5" customHeight="1">
      <c r="C31" s="44"/>
      <c r="D31" s="48"/>
      <c r="E31" s="53"/>
      <c r="F31" s="53"/>
      <c r="G31" s="54"/>
      <c r="H31" s="57"/>
      <c r="I31" s="54"/>
      <c r="J31" s="58"/>
      <c r="K31" s="57"/>
      <c r="L31" s="59"/>
      <c r="M31" s="59"/>
    </row>
    <row r="32" spans="1:16" s="33" customFormat="1" ht="207" customHeight="1">
      <c r="C32" s="240"/>
      <c r="D32" s="241"/>
      <c r="E32" s="241"/>
      <c r="F32" s="242"/>
      <c r="G32" s="60"/>
      <c r="H32" s="60"/>
      <c r="I32" s="60"/>
      <c r="J32" s="60"/>
      <c r="K32" s="61"/>
      <c r="L32" s="238"/>
      <c r="M32" s="239"/>
    </row>
    <row r="33" spans="1:3" ht="36" customHeight="1">
      <c r="A33" s="30"/>
      <c r="B33" s="30"/>
      <c r="C33" s="30"/>
    </row>
  </sheetData>
  <mergeCells count="31">
    <mergeCell ref="L32:M32"/>
    <mergeCell ref="C32:F32"/>
    <mergeCell ref="L13:L15"/>
    <mergeCell ref="G13:G15"/>
    <mergeCell ref="E11:E15"/>
    <mergeCell ref="F12:F15"/>
    <mergeCell ref="K13:K15"/>
    <mergeCell ref="F11:M11"/>
    <mergeCell ref="G12:L12"/>
    <mergeCell ref="I13:I15"/>
    <mergeCell ref="J13:J15"/>
    <mergeCell ref="C18:D18"/>
    <mergeCell ref="C29:E29"/>
    <mergeCell ref="L30:M30"/>
    <mergeCell ref="C30:F30"/>
    <mergeCell ref="I1:K1"/>
    <mergeCell ref="I2:K2"/>
    <mergeCell ref="A11:A16"/>
    <mergeCell ref="B11:B16"/>
    <mergeCell ref="C11:C16"/>
    <mergeCell ref="D11:D16"/>
    <mergeCell ref="C10:M10"/>
    <mergeCell ref="M12:M15"/>
    <mergeCell ref="H13:H15"/>
    <mergeCell ref="C9:M9"/>
    <mergeCell ref="K4:M4"/>
    <mergeCell ref="K5:M5"/>
    <mergeCell ref="K6:M6"/>
    <mergeCell ref="K7:M7"/>
    <mergeCell ref="K8:M8"/>
    <mergeCell ref="K3:M3"/>
  </mergeCells>
  <phoneticPr fontId="0" type="noConversion"/>
  <printOptions horizontalCentered="1"/>
  <pageMargins left="0.78740157480314965" right="0.39370078740157483" top="1.1811023622047245" bottom="0.78740157480314965" header="0.78740157480314965" footer="0.31496062992125984"/>
  <pageSetup paperSize="9" scale="27" orientation="landscape" useFirstPageNumber="1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zoomScaleNormal="93" zoomScaleSheetLayoutView="100" workbookViewId="0">
      <selection activeCell="B2" sqref="B2"/>
    </sheetView>
  </sheetViews>
  <sheetFormatPr defaultRowHeight="15"/>
  <cols>
    <col min="1" max="1" width="5.140625" customWidth="1"/>
    <col min="2" max="2" width="40.5703125" customWidth="1"/>
    <col min="3" max="3" width="12.28515625" customWidth="1"/>
    <col min="4" max="4" width="8.85546875" customWidth="1"/>
    <col min="5" max="5" width="9" customWidth="1"/>
    <col min="6" max="6" width="10.28515625" customWidth="1"/>
    <col min="7" max="7" width="10.140625" customWidth="1"/>
    <col min="8" max="8" width="10.28515625" customWidth="1"/>
    <col min="9" max="9" width="9.5703125" customWidth="1"/>
    <col min="10" max="10" width="11.42578125" customWidth="1"/>
  </cols>
  <sheetData>
    <row r="1" spans="1:10" ht="48" customHeight="1">
      <c r="A1" s="122"/>
      <c r="B1" s="122"/>
      <c r="C1" s="122"/>
      <c r="F1" s="258" t="s">
        <v>114</v>
      </c>
      <c r="G1" s="258"/>
      <c r="H1" s="258"/>
      <c r="I1" s="258"/>
      <c r="J1" s="258"/>
    </row>
    <row r="2" spans="1:10" ht="21" customHeight="1">
      <c r="A2" s="121"/>
      <c r="B2" s="121"/>
      <c r="C2" s="121"/>
      <c r="F2" s="259" t="s">
        <v>62</v>
      </c>
      <c r="G2" s="259"/>
      <c r="H2" s="259"/>
      <c r="I2" s="259"/>
      <c r="J2" s="259"/>
    </row>
    <row r="3" spans="1:10" ht="20.25" customHeight="1">
      <c r="A3" s="121"/>
      <c r="B3" s="121"/>
      <c r="C3" s="121"/>
      <c r="F3" s="259" t="s">
        <v>63</v>
      </c>
      <c r="G3" s="259"/>
      <c r="H3" s="259"/>
      <c r="I3" s="259"/>
      <c r="J3" s="259"/>
    </row>
    <row r="4" spans="1:10" ht="23.25" customHeight="1">
      <c r="A4" s="121"/>
      <c r="B4" s="121"/>
      <c r="C4" s="121"/>
      <c r="F4" s="259" t="s">
        <v>64</v>
      </c>
      <c r="G4" s="259"/>
      <c r="H4" s="259"/>
      <c r="I4" s="259"/>
      <c r="J4" s="259"/>
    </row>
    <row r="5" spans="1:10" ht="23.25" customHeight="1">
      <c r="A5" s="121"/>
      <c r="B5" s="121"/>
      <c r="C5" s="121"/>
      <c r="F5" s="259" t="s">
        <v>131</v>
      </c>
      <c r="G5" s="259"/>
      <c r="H5" s="259"/>
      <c r="I5" s="259"/>
      <c r="J5" s="259"/>
    </row>
    <row r="6" spans="1:10" ht="16.5" customHeight="1">
      <c r="A6" s="121"/>
      <c r="B6" s="121"/>
      <c r="C6" s="121"/>
      <c r="F6" s="100"/>
      <c r="G6" s="100"/>
      <c r="H6" s="100"/>
      <c r="I6" s="100"/>
      <c r="J6" s="100"/>
    </row>
    <row r="7" spans="1:10" ht="102.75" customHeight="1" thickBot="1">
      <c r="A7" s="248" t="s">
        <v>107</v>
      </c>
      <c r="B7" s="248"/>
      <c r="C7" s="248"/>
      <c r="D7" s="248"/>
      <c r="E7" s="248"/>
      <c r="F7" s="248"/>
      <c r="G7" s="248"/>
      <c r="H7" s="248"/>
      <c r="I7" s="248"/>
      <c r="J7" s="248"/>
    </row>
    <row r="8" spans="1:10" ht="78.75" customHeight="1">
      <c r="A8" s="249" t="s">
        <v>84</v>
      </c>
      <c r="B8" s="249" t="s">
        <v>85</v>
      </c>
      <c r="C8" s="249" t="s">
        <v>95</v>
      </c>
      <c r="D8" s="252" t="s">
        <v>86</v>
      </c>
      <c r="E8" s="253"/>
      <c r="F8" s="253"/>
      <c r="G8" s="253"/>
      <c r="H8" s="253"/>
      <c r="I8" s="253"/>
      <c r="J8" s="254"/>
    </row>
    <row r="9" spans="1:10" ht="34.5" customHeight="1" thickBot="1">
      <c r="A9" s="250"/>
      <c r="B9" s="250"/>
      <c r="C9" s="250"/>
      <c r="D9" s="255"/>
      <c r="E9" s="256"/>
      <c r="F9" s="256"/>
      <c r="G9" s="256"/>
      <c r="H9" s="256"/>
      <c r="I9" s="256"/>
      <c r="J9" s="257"/>
    </row>
    <row r="10" spans="1:10" ht="156" customHeight="1">
      <c r="A10" s="250"/>
      <c r="B10" s="250"/>
      <c r="C10" s="250"/>
      <c r="D10" s="249" t="s">
        <v>87</v>
      </c>
      <c r="E10" s="249" t="s">
        <v>88</v>
      </c>
      <c r="F10" s="252" t="s">
        <v>96</v>
      </c>
      <c r="G10" s="253"/>
      <c r="H10" s="253"/>
      <c r="I10" s="253"/>
      <c r="J10" s="254"/>
    </row>
    <row r="11" spans="1:10" ht="31.5" customHeight="1" thickBot="1">
      <c r="A11" s="250"/>
      <c r="B11" s="250"/>
      <c r="C11" s="250"/>
      <c r="D11" s="250"/>
      <c r="E11" s="250"/>
      <c r="F11" s="255"/>
      <c r="G11" s="256"/>
      <c r="H11" s="256"/>
      <c r="I11" s="256"/>
      <c r="J11" s="257"/>
    </row>
    <row r="12" spans="1:10" ht="48" thickBot="1">
      <c r="A12" s="250"/>
      <c r="B12" s="250"/>
      <c r="C12" s="251"/>
      <c r="D12" s="251"/>
      <c r="E12" s="251"/>
      <c r="F12" s="99" t="s">
        <v>89</v>
      </c>
      <c r="G12" s="99" t="s">
        <v>90</v>
      </c>
      <c r="H12" s="99" t="s">
        <v>91</v>
      </c>
      <c r="I12" s="99" t="s">
        <v>92</v>
      </c>
      <c r="J12" s="99" t="s">
        <v>93</v>
      </c>
    </row>
    <row r="13" spans="1:10" ht="16.5" thickBot="1">
      <c r="A13" s="96"/>
      <c r="B13" s="98"/>
      <c r="C13" s="99" t="s">
        <v>94</v>
      </c>
      <c r="D13" s="99" t="s">
        <v>9</v>
      </c>
      <c r="E13" s="99" t="s">
        <v>9</v>
      </c>
      <c r="F13" s="99" t="s">
        <v>9</v>
      </c>
      <c r="G13" s="99" t="s">
        <v>9</v>
      </c>
      <c r="H13" s="99" t="s">
        <v>9</v>
      </c>
      <c r="I13" s="99" t="s">
        <v>9</v>
      </c>
      <c r="J13" s="99" t="s">
        <v>9</v>
      </c>
    </row>
    <row r="14" spans="1:10" ht="15.75">
      <c r="A14" s="95">
        <v>1</v>
      </c>
      <c r="B14" s="97">
        <v>2</v>
      </c>
      <c r="C14" s="97">
        <v>3</v>
      </c>
      <c r="D14" s="97">
        <v>4</v>
      </c>
      <c r="E14" s="97">
        <v>5</v>
      </c>
      <c r="F14" s="97">
        <v>6</v>
      </c>
      <c r="G14" s="97">
        <v>7</v>
      </c>
      <c r="H14" s="97">
        <v>8</v>
      </c>
      <c r="I14" s="97">
        <v>9</v>
      </c>
      <c r="J14" s="97">
        <v>10</v>
      </c>
    </row>
    <row r="15" spans="1:10" ht="31.5" customHeight="1">
      <c r="A15" s="260" t="s">
        <v>108</v>
      </c>
      <c r="B15" s="261"/>
      <c r="C15" s="120">
        <v>0</v>
      </c>
      <c r="D15" s="120">
        <v>0</v>
      </c>
      <c r="E15" s="120">
        <v>0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</row>
    <row r="16" spans="1:10" ht="23.25" customHeight="1">
      <c r="A16" s="109" t="s">
        <v>68</v>
      </c>
      <c r="B16" s="110" t="s">
        <v>105</v>
      </c>
      <c r="C16" s="120">
        <v>0</v>
      </c>
      <c r="D16" s="120">
        <v>0</v>
      </c>
      <c r="E16" s="120">
        <v>0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</row>
    <row r="17" spans="1:12" ht="19.5" customHeight="1">
      <c r="A17" s="109" t="s">
        <v>69</v>
      </c>
      <c r="B17" s="110" t="s">
        <v>106</v>
      </c>
      <c r="C17" s="120">
        <v>0</v>
      </c>
      <c r="D17" s="120">
        <v>0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</row>
    <row r="18" spans="1:12" ht="18.75" customHeight="1">
      <c r="A18" s="109" t="s">
        <v>70</v>
      </c>
      <c r="B18" s="110" t="s">
        <v>99</v>
      </c>
      <c r="C18" s="120">
        <v>0</v>
      </c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</row>
    <row r="19" spans="1:12" ht="20.25" customHeight="1">
      <c r="A19" s="109" t="s">
        <v>71</v>
      </c>
      <c r="B19" s="110" t="s">
        <v>100</v>
      </c>
      <c r="C19" s="120">
        <v>0</v>
      </c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</row>
    <row r="20" spans="1:12" ht="22.5" customHeight="1">
      <c r="A20" s="109" t="s">
        <v>11</v>
      </c>
      <c r="B20" s="110" t="s">
        <v>101</v>
      </c>
      <c r="C20" s="120">
        <v>0</v>
      </c>
      <c r="D20" s="120">
        <v>0</v>
      </c>
      <c r="E20" s="120">
        <v>0</v>
      </c>
      <c r="F20" s="120">
        <v>0</v>
      </c>
      <c r="G20" s="120">
        <v>0</v>
      </c>
      <c r="H20" s="120">
        <v>0</v>
      </c>
      <c r="I20" s="120">
        <v>0</v>
      </c>
      <c r="J20" s="120">
        <v>0</v>
      </c>
    </row>
    <row r="21" spans="1:12" ht="21.75" customHeight="1">
      <c r="A21" s="109" t="s">
        <v>72</v>
      </c>
      <c r="B21" s="110" t="s">
        <v>102</v>
      </c>
      <c r="C21" s="120">
        <v>0</v>
      </c>
      <c r="D21" s="120">
        <v>0</v>
      </c>
      <c r="E21" s="120">
        <v>0</v>
      </c>
      <c r="F21" s="120">
        <v>0</v>
      </c>
      <c r="G21" s="120">
        <v>0</v>
      </c>
      <c r="H21" s="120">
        <v>0</v>
      </c>
      <c r="I21" s="120">
        <v>0</v>
      </c>
      <c r="J21" s="120">
        <v>0</v>
      </c>
    </row>
    <row r="22" spans="1:12" ht="20.25" customHeight="1">
      <c r="A22" s="109" t="s">
        <v>34</v>
      </c>
      <c r="B22" s="110" t="s">
        <v>103</v>
      </c>
      <c r="C22" s="120">
        <v>0</v>
      </c>
      <c r="D22" s="120">
        <v>0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</row>
    <row r="23" spans="1:12" ht="20.25" customHeight="1">
      <c r="A23" s="111" t="s">
        <v>73</v>
      </c>
      <c r="B23" s="110" t="s">
        <v>104</v>
      </c>
      <c r="C23" s="120">
        <v>0</v>
      </c>
      <c r="D23" s="120">
        <v>0</v>
      </c>
      <c r="E23" s="120">
        <v>0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</row>
    <row r="24" spans="1:12" ht="15.75">
      <c r="A24" s="112"/>
      <c r="B24" s="262" t="s">
        <v>75</v>
      </c>
      <c r="C24" s="262"/>
      <c r="D24" s="262"/>
      <c r="E24" s="113"/>
      <c r="F24" s="114"/>
      <c r="G24" s="114"/>
      <c r="H24" s="114"/>
      <c r="I24" s="115"/>
      <c r="J24" s="112"/>
    </row>
    <row r="25" spans="1:12" ht="15.75">
      <c r="A25" s="112"/>
      <c r="B25" s="263" t="s">
        <v>76</v>
      </c>
      <c r="C25" s="263"/>
      <c r="D25" s="263"/>
      <c r="E25" s="263"/>
      <c r="F25" s="114"/>
      <c r="G25" s="114"/>
      <c r="H25" s="264" t="s">
        <v>113</v>
      </c>
      <c r="I25" s="264"/>
      <c r="J25" s="112"/>
    </row>
    <row r="26" spans="1:12">
      <c r="A26" s="112"/>
      <c r="B26" s="112"/>
      <c r="C26" s="112"/>
      <c r="D26" s="112"/>
      <c r="E26" s="112"/>
      <c r="F26" s="112"/>
      <c r="G26" s="112"/>
      <c r="H26" s="112"/>
      <c r="I26" s="112"/>
      <c r="J26" s="112"/>
    </row>
    <row r="27" spans="1:12" ht="15.75">
      <c r="A27" s="112"/>
      <c r="J27" s="115"/>
      <c r="K27" s="114"/>
      <c r="L27" s="114"/>
    </row>
    <row r="28" spans="1:12" ht="15.75">
      <c r="A28" s="112"/>
      <c r="J28" s="116"/>
    </row>
    <row r="29" spans="1:12">
      <c r="A29" s="112"/>
      <c r="B29" s="112"/>
      <c r="C29" s="112"/>
      <c r="D29" s="112"/>
      <c r="E29" s="112"/>
      <c r="F29" s="112"/>
      <c r="G29" s="112"/>
      <c r="H29" s="112"/>
      <c r="I29" s="112"/>
      <c r="J29" s="112"/>
    </row>
  </sheetData>
  <mergeCells count="17">
    <mergeCell ref="A15:B15"/>
    <mergeCell ref="B24:D24"/>
    <mergeCell ref="B25:E25"/>
    <mergeCell ref="H25:I25"/>
    <mergeCell ref="F1:J1"/>
    <mergeCell ref="F2:J2"/>
    <mergeCell ref="F3:J3"/>
    <mergeCell ref="F5:J5"/>
    <mergeCell ref="F4:J4"/>
    <mergeCell ref="A7:J7"/>
    <mergeCell ref="A8:A12"/>
    <mergeCell ref="B8:B12"/>
    <mergeCell ref="C8:C12"/>
    <mergeCell ref="F10:J11"/>
    <mergeCell ref="D8:J9"/>
    <mergeCell ref="D10:D12"/>
    <mergeCell ref="E10:E12"/>
  </mergeCells>
  <printOptions horizontalCentered="1"/>
  <pageMargins left="0.78740157480314965" right="0.39370078740157483" top="1.1811023622047245" bottom="0.78740157480314965" header="0.78740157480314965" footer="0.31496062992125984"/>
  <pageSetup paperSize="9" orientation="landscape" r:id="rId1"/>
  <headerFooter differentFirst="1">
    <oddHeader>&amp;C&amp;P</oddHeader>
  </headerFooter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Приложение 1</vt:lpstr>
      <vt:lpstr>Приложение 2</vt:lpstr>
      <vt:lpstr>Приложение 3</vt:lpstr>
      <vt:lpstr>приложение 4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ДелПр2</cp:lastModifiedBy>
  <cp:lastPrinted>2019-08-02T10:24:36Z</cp:lastPrinted>
  <dcterms:created xsi:type="dcterms:W3CDTF">2015-09-15T12:46:00Z</dcterms:created>
  <dcterms:modified xsi:type="dcterms:W3CDTF">2019-08-06T09:47:49Z</dcterms:modified>
</cp:coreProperties>
</file>